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табель азко\"/>
    </mc:Choice>
  </mc:AlternateContent>
  <bookViews>
    <workbookView xWindow="0" yWindow="0" windowWidth="20490" windowHeight="7020" tabRatio="536"/>
  </bookViews>
  <sheets>
    <sheet name="номера полей с S" sheetId="13" r:id="rId1"/>
    <sheet name="журнал выполненых работ" sheetId="10" r:id="rId2"/>
    <sheet name="журнал учет ГСМ" sheetId="11" r:id="rId3"/>
    <sheet name="штат " sheetId="8" r:id="rId4"/>
    <sheet name="справочник  " sheetId="7" r:id="rId5"/>
    <sheet name="сводная зарплата, ГСМ" sheetId="9" r:id="rId6"/>
    <sheet name="сводная площадь" sheetId="12" r:id="rId7"/>
    <sheet name=" табель закрытие влаги" sheetId="1" r:id="rId8"/>
    <sheet name="табель подработка" sheetId="2" r:id="rId9"/>
    <sheet name="табель боронование после подраб" sheetId="3" r:id="rId10"/>
    <sheet name="табель посев " sheetId="4" r:id="rId11"/>
    <sheet name="табель боронование после посева" sheetId="5" r:id="rId12"/>
  </sheets>
  <definedNames>
    <definedName name="_xlnm._FilterDatabase" localSheetId="7" hidden="1">' табель закрытие влаги'!$B$3:$B$38</definedName>
    <definedName name="_xlnm._FilterDatabase" localSheetId="2" hidden="1">'журнал учет ГСМ'!$A$1:$Q$26</definedName>
    <definedName name="_xlnm._FilterDatabase" localSheetId="9" hidden="1">'табель боронование после подраб'!$B$7:$B$40</definedName>
    <definedName name="_xlnm._FilterDatabase" localSheetId="8" hidden="1">'табель подработка'!$B$3:$B$39</definedName>
    <definedName name="Бюлер_535_Дегельман">#REF!</definedName>
    <definedName name="_xlnm.Print_Titles" localSheetId="9">'табель боронование после подраб'!$1:$6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13" l="1"/>
  <c r="Q261" i="11"/>
  <c r="P261" i="11"/>
  <c r="N261" i="11"/>
  <c r="K261" i="11"/>
  <c r="J261" i="11"/>
  <c r="H261" i="11"/>
  <c r="I261" i="11" s="1"/>
  <c r="L261" i="11"/>
  <c r="G261" i="11"/>
  <c r="M260" i="11"/>
  <c r="O260" i="11" s="1"/>
  <c r="K260" i="11" s="1"/>
  <c r="J260" i="11" s="1"/>
  <c r="P260" i="11" s="1"/>
  <c r="I260" i="11"/>
  <c r="H260" i="11"/>
  <c r="G260" i="11"/>
  <c r="M259" i="11"/>
  <c r="O259" i="11" s="1"/>
  <c r="K259" i="11" s="1"/>
  <c r="J259" i="11" s="1"/>
  <c r="Q259" i="11" s="1"/>
  <c r="H259" i="11"/>
  <c r="G259" i="11"/>
  <c r="I259" i="11" s="1"/>
  <c r="M258" i="11"/>
  <c r="O258" i="11" s="1"/>
  <c r="K258" i="11" s="1"/>
  <c r="J258" i="11" s="1"/>
  <c r="Q258" i="11" s="1"/>
  <c r="H258" i="11"/>
  <c r="G258" i="11"/>
  <c r="I258" i="11" s="1"/>
  <c r="M257" i="11"/>
  <c r="O257" i="11" s="1"/>
  <c r="K257" i="11" s="1"/>
  <c r="J257" i="11" s="1"/>
  <c r="H257" i="11"/>
  <c r="G257" i="11"/>
  <c r="M256" i="11"/>
  <c r="O256" i="11" s="1"/>
  <c r="K256" i="11" s="1"/>
  <c r="J256" i="11" s="1"/>
  <c r="P256" i="11" s="1"/>
  <c r="I256" i="11"/>
  <c r="H256" i="11"/>
  <c r="G256" i="11"/>
  <c r="M255" i="11"/>
  <c r="O255" i="11" s="1"/>
  <c r="K255" i="11" s="1"/>
  <c r="J255" i="11" s="1"/>
  <c r="Q255" i="11" s="1"/>
  <c r="H255" i="11"/>
  <c r="G255" i="11"/>
  <c r="I255" i="11" s="1"/>
  <c r="M254" i="11"/>
  <c r="O254" i="11" s="1"/>
  <c r="K254" i="11" s="1"/>
  <c r="J254" i="11" s="1"/>
  <c r="Q254" i="11" s="1"/>
  <c r="H254" i="11"/>
  <c r="G254" i="11"/>
  <c r="I254" i="11" s="1"/>
  <c r="M253" i="11"/>
  <c r="O253" i="11" s="1"/>
  <c r="K253" i="11" s="1"/>
  <c r="J253" i="11" s="1"/>
  <c r="H253" i="11"/>
  <c r="G253" i="11"/>
  <c r="M252" i="11"/>
  <c r="O252" i="11" s="1"/>
  <c r="K252" i="11" s="1"/>
  <c r="J252" i="11" s="1"/>
  <c r="I252" i="11"/>
  <c r="H252" i="11"/>
  <c r="G252" i="11"/>
  <c r="M251" i="11"/>
  <c r="O251" i="11" s="1"/>
  <c r="K251" i="11" s="1"/>
  <c r="J251" i="11" s="1"/>
  <c r="H251" i="11"/>
  <c r="G251" i="11"/>
  <c r="I251" i="11" s="1"/>
  <c r="M250" i="11"/>
  <c r="O250" i="11" s="1"/>
  <c r="K250" i="11" s="1"/>
  <c r="J250" i="11" s="1"/>
  <c r="Q250" i="11" s="1"/>
  <c r="H250" i="11"/>
  <c r="G250" i="11"/>
  <c r="I250" i="11" s="1"/>
  <c r="M249" i="11"/>
  <c r="O249" i="11" s="1"/>
  <c r="K249" i="11" s="1"/>
  <c r="J249" i="11" s="1"/>
  <c r="H249" i="11"/>
  <c r="G249" i="11"/>
  <c r="M248" i="11"/>
  <c r="O248" i="11" s="1"/>
  <c r="K248" i="11" s="1"/>
  <c r="J248" i="11" s="1"/>
  <c r="I248" i="11"/>
  <c r="H248" i="11"/>
  <c r="G248" i="11"/>
  <c r="M247" i="11"/>
  <c r="O247" i="11" s="1"/>
  <c r="K247" i="11" s="1"/>
  <c r="J247" i="11" s="1"/>
  <c r="H247" i="11"/>
  <c r="G247" i="11"/>
  <c r="I247" i="11" s="1"/>
  <c r="M246" i="11"/>
  <c r="O246" i="11" s="1"/>
  <c r="K246" i="11" s="1"/>
  <c r="J246" i="11" s="1"/>
  <c r="Q246" i="11" s="1"/>
  <c r="H246" i="11"/>
  <c r="G246" i="11"/>
  <c r="I246" i="11" s="1"/>
  <c r="M245" i="11"/>
  <c r="O245" i="11" s="1"/>
  <c r="K245" i="11" s="1"/>
  <c r="J245" i="11" s="1"/>
  <c r="H245" i="11"/>
  <c r="G245" i="11"/>
  <c r="M244" i="11"/>
  <c r="O244" i="11" s="1"/>
  <c r="K244" i="11" s="1"/>
  <c r="J244" i="11" s="1"/>
  <c r="I244" i="11"/>
  <c r="H244" i="11"/>
  <c r="G244" i="11"/>
  <c r="M243" i="11"/>
  <c r="O243" i="11" s="1"/>
  <c r="K243" i="11" s="1"/>
  <c r="J243" i="11" s="1"/>
  <c r="H243" i="11"/>
  <c r="G243" i="11"/>
  <c r="I243" i="11" s="1"/>
  <c r="M242" i="11"/>
  <c r="O242" i="11" s="1"/>
  <c r="K242" i="11" s="1"/>
  <c r="J242" i="11" s="1"/>
  <c r="Q242" i="11" s="1"/>
  <c r="H242" i="11"/>
  <c r="G242" i="11"/>
  <c r="I242" i="11" s="1"/>
  <c r="M241" i="11"/>
  <c r="O241" i="11" s="1"/>
  <c r="K241" i="11" s="1"/>
  <c r="J241" i="11" s="1"/>
  <c r="H241" i="11"/>
  <c r="G241" i="11"/>
  <c r="M240" i="11"/>
  <c r="O240" i="11" s="1"/>
  <c r="K240" i="11" s="1"/>
  <c r="J240" i="11" s="1"/>
  <c r="P240" i="11" s="1"/>
  <c r="I240" i="11"/>
  <c r="H240" i="11"/>
  <c r="G240" i="11"/>
  <c r="M239" i="11"/>
  <c r="O239" i="11" s="1"/>
  <c r="K239" i="11" s="1"/>
  <c r="J239" i="11" s="1"/>
  <c r="H239" i="11"/>
  <c r="G239" i="11"/>
  <c r="I239" i="11" s="1"/>
  <c r="M238" i="11"/>
  <c r="O238" i="11" s="1"/>
  <c r="K238" i="11" s="1"/>
  <c r="H238" i="11"/>
  <c r="G238" i="11"/>
  <c r="I238" i="11" s="1"/>
  <c r="M237" i="11"/>
  <c r="O237" i="11" s="1"/>
  <c r="K237" i="11" s="1"/>
  <c r="J237" i="11" s="1"/>
  <c r="I237" i="11"/>
  <c r="H237" i="11"/>
  <c r="G237" i="11"/>
  <c r="M236" i="11"/>
  <c r="O236" i="11" s="1"/>
  <c r="K236" i="11" s="1"/>
  <c r="J236" i="11" s="1"/>
  <c r="P236" i="11" s="1"/>
  <c r="I236" i="11"/>
  <c r="H236" i="11"/>
  <c r="G236" i="11"/>
  <c r="M235" i="11"/>
  <c r="O235" i="11" s="1"/>
  <c r="K235" i="11" s="1"/>
  <c r="H235" i="11"/>
  <c r="G235" i="11"/>
  <c r="M234" i="11"/>
  <c r="O234" i="11" s="1"/>
  <c r="K234" i="11" s="1"/>
  <c r="J234" i="11" s="1"/>
  <c r="H234" i="11"/>
  <c r="G234" i="11"/>
  <c r="M233" i="11"/>
  <c r="O233" i="11" s="1"/>
  <c r="K233" i="11" s="1"/>
  <c r="J233" i="11" s="1"/>
  <c r="I233" i="11"/>
  <c r="H233" i="11"/>
  <c r="G233" i="11"/>
  <c r="M232" i="11"/>
  <c r="O232" i="11" s="1"/>
  <c r="K232" i="11" s="1"/>
  <c r="J232" i="11" s="1"/>
  <c r="P232" i="11" s="1"/>
  <c r="I232" i="11"/>
  <c r="H232" i="11"/>
  <c r="G232" i="11"/>
  <c r="M231" i="11"/>
  <c r="O231" i="11" s="1"/>
  <c r="K231" i="11" s="1"/>
  <c r="J231" i="11" s="1"/>
  <c r="Q231" i="11" s="1"/>
  <c r="H231" i="11"/>
  <c r="G231" i="11"/>
  <c r="I231" i="11" s="1"/>
  <c r="M230" i="11"/>
  <c r="O230" i="11" s="1"/>
  <c r="K230" i="11" s="1"/>
  <c r="J230" i="11" s="1"/>
  <c r="Q230" i="11" s="1"/>
  <c r="H230" i="11"/>
  <c r="G230" i="11"/>
  <c r="I230" i="11" s="1"/>
  <c r="M229" i="11"/>
  <c r="O229" i="11" s="1"/>
  <c r="K229" i="11" s="1"/>
  <c r="J229" i="11" s="1"/>
  <c r="H229" i="11"/>
  <c r="G229" i="11"/>
  <c r="M228" i="11"/>
  <c r="O228" i="11" s="1"/>
  <c r="K228" i="11" s="1"/>
  <c r="J228" i="11" s="1"/>
  <c r="P228" i="11" s="1"/>
  <c r="I228" i="11"/>
  <c r="H228" i="11"/>
  <c r="G228" i="11"/>
  <c r="M227" i="11"/>
  <c r="O227" i="11" s="1"/>
  <c r="K227" i="11" s="1"/>
  <c r="J227" i="11" s="1"/>
  <c r="Q227" i="11" s="1"/>
  <c r="H227" i="11"/>
  <c r="G227" i="11"/>
  <c r="I227" i="11" s="1"/>
  <c r="M226" i="11"/>
  <c r="O226" i="11" s="1"/>
  <c r="K226" i="11" s="1"/>
  <c r="J226" i="11" s="1"/>
  <c r="Q226" i="11" s="1"/>
  <c r="H226" i="11"/>
  <c r="G226" i="11"/>
  <c r="I226" i="11" s="1"/>
  <c r="M225" i="11"/>
  <c r="O225" i="11" s="1"/>
  <c r="K225" i="11" s="1"/>
  <c r="J225" i="11" s="1"/>
  <c r="H225" i="11"/>
  <c r="G225" i="11"/>
  <c r="M224" i="11"/>
  <c r="O224" i="11" s="1"/>
  <c r="K224" i="11" s="1"/>
  <c r="J224" i="11" s="1"/>
  <c r="P224" i="11" s="1"/>
  <c r="I224" i="11"/>
  <c r="H224" i="11"/>
  <c r="G224" i="11"/>
  <c r="M223" i="11"/>
  <c r="O223" i="11" s="1"/>
  <c r="K223" i="11" s="1"/>
  <c r="J223" i="11" s="1"/>
  <c r="H223" i="11"/>
  <c r="G223" i="11"/>
  <c r="I223" i="11" s="1"/>
  <c r="M222" i="11"/>
  <c r="O222" i="11" s="1"/>
  <c r="K222" i="11" s="1"/>
  <c r="H222" i="11"/>
  <c r="G222" i="11"/>
  <c r="M221" i="11"/>
  <c r="O221" i="11" s="1"/>
  <c r="K221" i="11" s="1"/>
  <c r="J221" i="11" s="1"/>
  <c r="I221" i="11"/>
  <c r="H221" i="11"/>
  <c r="G221" i="11"/>
  <c r="M220" i="11"/>
  <c r="O220" i="11" s="1"/>
  <c r="K220" i="11" s="1"/>
  <c r="J220" i="11" s="1"/>
  <c r="P220" i="11" s="1"/>
  <c r="I220" i="11"/>
  <c r="H220" i="11"/>
  <c r="G220" i="11"/>
  <c r="M219" i="11"/>
  <c r="O219" i="11" s="1"/>
  <c r="K219" i="11" s="1"/>
  <c r="H219" i="11"/>
  <c r="G219" i="11"/>
  <c r="M218" i="11"/>
  <c r="O218" i="11" s="1"/>
  <c r="K218" i="11" s="1"/>
  <c r="J218" i="11" s="1"/>
  <c r="H218" i="11"/>
  <c r="G218" i="11"/>
  <c r="M217" i="11"/>
  <c r="O217" i="11" s="1"/>
  <c r="K217" i="11" s="1"/>
  <c r="J217" i="11" s="1"/>
  <c r="I217" i="11"/>
  <c r="H217" i="11"/>
  <c r="G217" i="11"/>
  <c r="M216" i="11"/>
  <c r="O216" i="11" s="1"/>
  <c r="K216" i="11" s="1"/>
  <c r="J216" i="11" s="1"/>
  <c r="P216" i="11" s="1"/>
  <c r="I216" i="11"/>
  <c r="H216" i="11"/>
  <c r="G216" i="11"/>
  <c r="M215" i="11"/>
  <c r="O215" i="11" s="1"/>
  <c r="K215" i="11" s="1"/>
  <c r="J215" i="11" s="1"/>
  <c r="Q215" i="11" s="1"/>
  <c r="H215" i="11"/>
  <c r="G215" i="11"/>
  <c r="I215" i="11" s="1"/>
  <c r="M214" i="11"/>
  <c r="O214" i="11" s="1"/>
  <c r="K214" i="11" s="1"/>
  <c r="J214" i="11" s="1"/>
  <c r="Q214" i="11" s="1"/>
  <c r="H214" i="11"/>
  <c r="G214" i="11"/>
  <c r="I214" i="11" s="1"/>
  <c r="M213" i="11"/>
  <c r="O213" i="11" s="1"/>
  <c r="K213" i="11" s="1"/>
  <c r="J213" i="11" s="1"/>
  <c r="H213" i="11"/>
  <c r="G213" i="11"/>
  <c r="M212" i="11"/>
  <c r="O212" i="11" s="1"/>
  <c r="K212" i="11" s="1"/>
  <c r="J212" i="11" s="1"/>
  <c r="P212" i="11" s="1"/>
  <c r="I212" i="11"/>
  <c r="H212" i="11"/>
  <c r="G212" i="11"/>
  <c r="M211" i="11"/>
  <c r="O211" i="11" s="1"/>
  <c r="K211" i="11" s="1"/>
  <c r="H211" i="11"/>
  <c r="G211" i="11"/>
  <c r="I211" i="11" s="1"/>
  <c r="M210" i="11"/>
  <c r="O210" i="11" s="1"/>
  <c r="K210" i="11" s="1"/>
  <c r="J210" i="11" s="1"/>
  <c r="Q210" i="11" s="1"/>
  <c r="H210" i="11"/>
  <c r="G210" i="11"/>
  <c r="I210" i="11" s="1"/>
  <c r="M209" i="11"/>
  <c r="O209" i="11" s="1"/>
  <c r="K209" i="11" s="1"/>
  <c r="J209" i="11" s="1"/>
  <c r="H209" i="11"/>
  <c r="G209" i="11"/>
  <c r="M208" i="11"/>
  <c r="O208" i="11" s="1"/>
  <c r="K208" i="11" s="1"/>
  <c r="J208" i="11" s="1"/>
  <c r="H208" i="11"/>
  <c r="G208" i="11"/>
  <c r="M207" i="11"/>
  <c r="O207" i="11" s="1"/>
  <c r="K207" i="11" s="1"/>
  <c r="J207" i="11" s="1"/>
  <c r="I207" i="11"/>
  <c r="H207" i="11"/>
  <c r="G207" i="11"/>
  <c r="M206" i="11"/>
  <c r="O206" i="11" s="1"/>
  <c r="K206" i="11" s="1"/>
  <c r="J206" i="11" s="1"/>
  <c r="H206" i="11"/>
  <c r="G206" i="11"/>
  <c r="M205" i="11"/>
  <c r="O205" i="11" s="1"/>
  <c r="K205" i="11" s="1"/>
  <c r="J205" i="11" s="1"/>
  <c r="H205" i="11"/>
  <c r="G205" i="11"/>
  <c r="I205" i="11" s="1"/>
  <c r="M204" i="11"/>
  <c r="O204" i="11" s="1"/>
  <c r="K204" i="11" s="1"/>
  <c r="J204" i="11" s="1"/>
  <c r="P204" i="11" s="1"/>
  <c r="H204" i="11"/>
  <c r="G204" i="11"/>
  <c r="I204" i="11" s="1"/>
  <c r="M203" i="11"/>
  <c r="O203" i="11" s="1"/>
  <c r="K203" i="11" s="1"/>
  <c r="J203" i="11" s="1"/>
  <c r="H203" i="11"/>
  <c r="G203" i="11"/>
  <c r="M202" i="11"/>
  <c r="O202" i="11" s="1"/>
  <c r="K202" i="11" s="1"/>
  <c r="J202" i="11" s="1"/>
  <c r="I202" i="11"/>
  <c r="H202" i="11"/>
  <c r="G202" i="11"/>
  <c r="M201" i="11"/>
  <c r="O201" i="11" s="1"/>
  <c r="K201" i="11" s="1"/>
  <c r="J201" i="11" s="1"/>
  <c r="I201" i="11"/>
  <c r="H201" i="11"/>
  <c r="G201" i="11"/>
  <c r="M200" i="11"/>
  <c r="O200" i="11" s="1"/>
  <c r="K200" i="11" s="1"/>
  <c r="J200" i="11" s="1"/>
  <c r="H200" i="11"/>
  <c r="G200" i="11"/>
  <c r="I200" i="11" s="1"/>
  <c r="M199" i="11"/>
  <c r="O199" i="11" s="1"/>
  <c r="K199" i="11" s="1"/>
  <c r="H199" i="11"/>
  <c r="G199" i="11"/>
  <c r="M198" i="11"/>
  <c r="O198" i="11" s="1"/>
  <c r="K198" i="11" s="1"/>
  <c r="J198" i="11" s="1"/>
  <c r="I198" i="11"/>
  <c r="H198" i="11"/>
  <c r="G198" i="11"/>
  <c r="M197" i="11"/>
  <c r="O197" i="11" s="1"/>
  <c r="K197" i="11" s="1"/>
  <c r="J197" i="11" s="1"/>
  <c r="I197" i="11"/>
  <c r="H197" i="11"/>
  <c r="G197" i="11"/>
  <c r="M196" i="11"/>
  <c r="O196" i="11" s="1"/>
  <c r="K196" i="11" s="1"/>
  <c r="J196" i="11" s="1"/>
  <c r="H196" i="11"/>
  <c r="G196" i="11"/>
  <c r="I196" i="11" s="1"/>
  <c r="M195" i="11"/>
  <c r="O195" i="11" s="1"/>
  <c r="K195" i="11" s="1"/>
  <c r="J195" i="11" s="1"/>
  <c r="Q195" i="11" s="1"/>
  <c r="H195" i="11"/>
  <c r="G195" i="11"/>
  <c r="M194" i="11"/>
  <c r="O194" i="11" s="1"/>
  <c r="K194" i="11" s="1"/>
  <c r="J194" i="11" s="1"/>
  <c r="I194" i="11"/>
  <c r="H194" i="11"/>
  <c r="G194" i="11"/>
  <c r="M193" i="11"/>
  <c r="O193" i="11" s="1"/>
  <c r="K193" i="11" s="1"/>
  <c r="J193" i="11" s="1"/>
  <c r="P193" i="11" s="1"/>
  <c r="I193" i="11"/>
  <c r="H193" i="11"/>
  <c r="G193" i="11"/>
  <c r="M192" i="11"/>
  <c r="O192" i="11" s="1"/>
  <c r="K192" i="11" s="1"/>
  <c r="J192" i="11" s="1"/>
  <c r="H192" i="11"/>
  <c r="G192" i="11"/>
  <c r="I192" i="11" s="1"/>
  <c r="M191" i="11"/>
  <c r="O191" i="11" s="1"/>
  <c r="K191" i="11" s="1"/>
  <c r="J191" i="11" s="1"/>
  <c r="H191" i="11"/>
  <c r="G191" i="11"/>
  <c r="M190" i="11"/>
  <c r="O190" i="11" s="1"/>
  <c r="K190" i="11" s="1"/>
  <c r="J190" i="11" s="1"/>
  <c r="I190" i="11"/>
  <c r="H190" i="11"/>
  <c r="G190" i="11"/>
  <c r="M189" i="11"/>
  <c r="O189" i="11" s="1"/>
  <c r="K189" i="11" s="1"/>
  <c r="J189" i="11" s="1"/>
  <c r="P189" i="11" s="1"/>
  <c r="I189" i="11"/>
  <c r="H189" i="11"/>
  <c r="G189" i="11"/>
  <c r="M188" i="11"/>
  <c r="O188" i="11" s="1"/>
  <c r="K188" i="11" s="1"/>
  <c r="J188" i="11" s="1"/>
  <c r="Q188" i="11" s="1"/>
  <c r="H188" i="11"/>
  <c r="G188" i="11"/>
  <c r="I188" i="11" s="1"/>
  <c r="M187" i="11"/>
  <c r="O187" i="11" s="1"/>
  <c r="K187" i="11" s="1"/>
  <c r="J187" i="11" s="1"/>
  <c r="H187" i="11"/>
  <c r="G187" i="11"/>
  <c r="M186" i="11"/>
  <c r="O186" i="11" s="1"/>
  <c r="K186" i="11" s="1"/>
  <c r="J186" i="11" s="1"/>
  <c r="I186" i="11"/>
  <c r="H186" i="11"/>
  <c r="G186" i="11"/>
  <c r="M185" i="11"/>
  <c r="O185" i="11" s="1"/>
  <c r="K185" i="11" s="1"/>
  <c r="J185" i="11" s="1"/>
  <c r="P185" i="11" s="1"/>
  <c r="I185" i="11"/>
  <c r="H185" i="11"/>
  <c r="G185" i="11"/>
  <c r="M184" i="11"/>
  <c r="O184" i="11" s="1"/>
  <c r="K184" i="11" s="1"/>
  <c r="J184" i="11" s="1"/>
  <c r="P184" i="11" s="1"/>
  <c r="H184" i="11"/>
  <c r="G184" i="11"/>
  <c r="I184" i="11" s="1"/>
  <c r="M183" i="11"/>
  <c r="O183" i="11" s="1"/>
  <c r="K183" i="11" s="1"/>
  <c r="J183" i="11" s="1"/>
  <c r="Q183" i="11" s="1"/>
  <c r="H183" i="11"/>
  <c r="G183" i="11"/>
  <c r="I183" i="11" s="1"/>
  <c r="M182" i="11"/>
  <c r="O182" i="11" s="1"/>
  <c r="K182" i="11" s="1"/>
  <c r="J182" i="11" s="1"/>
  <c r="H182" i="11"/>
  <c r="G182" i="11"/>
  <c r="M181" i="11"/>
  <c r="O181" i="11" s="1"/>
  <c r="K181" i="11" s="1"/>
  <c r="J181" i="11" s="1"/>
  <c r="P181" i="11" s="1"/>
  <c r="I181" i="11"/>
  <c r="H181" i="11"/>
  <c r="G181" i="11"/>
  <c r="M180" i="11"/>
  <c r="O180" i="11" s="1"/>
  <c r="K180" i="11" s="1"/>
  <c r="J180" i="11" s="1"/>
  <c r="P180" i="11" s="1"/>
  <c r="H180" i="11"/>
  <c r="G180" i="11"/>
  <c r="I180" i="11" s="1"/>
  <c r="M179" i="11"/>
  <c r="O179" i="11" s="1"/>
  <c r="K179" i="11" s="1"/>
  <c r="J179" i="11" s="1"/>
  <c r="Q179" i="11" s="1"/>
  <c r="I179" i="11"/>
  <c r="H179" i="11"/>
  <c r="G179" i="11"/>
  <c r="M178" i="11"/>
  <c r="O178" i="11" s="1"/>
  <c r="K178" i="11" s="1"/>
  <c r="J178" i="11" s="1"/>
  <c r="I178" i="11"/>
  <c r="H178" i="11"/>
  <c r="G178" i="11"/>
  <c r="M177" i="11"/>
  <c r="O177" i="11" s="1"/>
  <c r="K177" i="11" s="1"/>
  <c r="J177" i="11" s="1"/>
  <c r="I177" i="11"/>
  <c r="H177" i="11"/>
  <c r="G177" i="11"/>
  <c r="M176" i="11"/>
  <c r="O176" i="11" s="1"/>
  <c r="K176" i="11" s="1"/>
  <c r="J176" i="11" s="1"/>
  <c r="Q176" i="11" s="1"/>
  <c r="H176" i="11"/>
  <c r="G176" i="11"/>
  <c r="M175" i="11"/>
  <c r="O175" i="11" s="1"/>
  <c r="K175" i="11" s="1"/>
  <c r="J175" i="11" s="1"/>
  <c r="P175" i="11" s="1"/>
  <c r="I175" i="11"/>
  <c r="H175" i="11"/>
  <c r="G175" i="11"/>
  <c r="M174" i="11"/>
  <c r="O174" i="11" s="1"/>
  <c r="K174" i="11" s="1"/>
  <c r="J174" i="11" s="1"/>
  <c r="Q174" i="11" s="1"/>
  <c r="H174" i="11"/>
  <c r="G174" i="11"/>
  <c r="I174" i="11" s="1"/>
  <c r="M173" i="11"/>
  <c r="O173" i="11" s="1"/>
  <c r="K173" i="11" s="1"/>
  <c r="J173" i="11" s="1"/>
  <c r="H173" i="11"/>
  <c r="G173" i="11"/>
  <c r="M172" i="11"/>
  <c r="O172" i="11" s="1"/>
  <c r="K172" i="11" s="1"/>
  <c r="J172" i="11" s="1"/>
  <c r="I172" i="11"/>
  <c r="H172" i="11"/>
  <c r="G172" i="11"/>
  <c r="M171" i="11"/>
  <c r="O171" i="11" s="1"/>
  <c r="K171" i="11" s="1"/>
  <c r="J171" i="11" s="1"/>
  <c r="H171" i="11"/>
  <c r="G171" i="11"/>
  <c r="M170" i="11"/>
  <c r="O170" i="11" s="1"/>
  <c r="K170" i="11" s="1"/>
  <c r="J170" i="11" s="1"/>
  <c r="P170" i="11" s="1"/>
  <c r="I170" i="11"/>
  <c r="H170" i="11"/>
  <c r="G170" i="11"/>
  <c r="M169" i="11"/>
  <c r="O169" i="11" s="1"/>
  <c r="K169" i="11" s="1"/>
  <c r="J169" i="11" s="1"/>
  <c r="P169" i="11" s="1"/>
  <c r="H169" i="11"/>
  <c r="G169" i="11"/>
  <c r="M168" i="11"/>
  <c r="O168" i="11" s="1"/>
  <c r="K168" i="11" s="1"/>
  <c r="H168" i="11"/>
  <c r="G168" i="11"/>
  <c r="I168" i="11" s="1"/>
  <c r="M167" i="11"/>
  <c r="O167" i="11" s="1"/>
  <c r="K167" i="11" s="1"/>
  <c r="J167" i="11" s="1"/>
  <c r="H167" i="11"/>
  <c r="G167" i="11"/>
  <c r="M166" i="11"/>
  <c r="O166" i="11" s="1"/>
  <c r="K166" i="11" s="1"/>
  <c r="H166" i="11"/>
  <c r="G166" i="11"/>
  <c r="I166" i="11" s="1"/>
  <c r="M165" i="11"/>
  <c r="O165" i="11" s="1"/>
  <c r="K165" i="11" s="1"/>
  <c r="J165" i="11" s="1"/>
  <c r="H165" i="11"/>
  <c r="G165" i="11"/>
  <c r="M164" i="11"/>
  <c r="O164" i="11" s="1"/>
  <c r="K164" i="11" s="1"/>
  <c r="J164" i="11" s="1"/>
  <c r="Q164" i="11" s="1"/>
  <c r="I164" i="11"/>
  <c r="H164" i="11"/>
  <c r="G164" i="11"/>
  <c r="M163" i="11"/>
  <c r="O163" i="11" s="1"/>
  <c r="K163" i="11" s="1"/>
  <c r="J163" i="11" s="1"/>
  <c r="H163" i="11"/>
  <c r="G163" i="11"/>
  <c r="M162" i="11"/>
  <c r="O162" i="11" s="1"/>
  <c r="K162" i="11" s="1"/>
  <c r="J162" i="11" s="1"/>
  <c r="P162" i="11" s="1"/>
  <c r="I162" i="11"/>
  <c r="H162" i="11"/>
  <c r="G162" i="11"/>
  <c r="M161" i="11"/>
  <c r="O161" i="11" s="1"/>
  <c r="K161" i="11" s="1"/>
  <c r="J161" i="11" s="1"/>
  <c r="P161" i="11" s="1"/>
  <c r="H161" i="11"/>
  <c r="G161" i="11"/>
  <c r="M160" i="11"/>
  <c r="O160" i="11" s="1"/>
  <c r="K160" i="11" s="1"/>
  <c r="H160" i="11"/>
  <c r="G160" i="11"/>
  <c r="I160" i="11" s="1"/>
  <c r="M159" i="11"/>
  <c r="O159" i="11" s="1"/>
  <c r="K159" i="11" s="1"/>
  <c r="J159" i="11" s="1"/>
  <c r="H159" i="11"/>
  <c r="G159" i="11"/>
  <c r="M158" i="11"/>
  <c r="O158" i="11" s="1"/>
  <c r="K158" i="11" s="1"/>
  <c r="J158" i="11" s="1"/>
  <c r="H158" i="11"/>
  <c r="G158" i="11"/>
  <c r="I158" i="11" s="1"/>
  <c r="M157" i="11"/>
  <c r="O157" i="11" s="1"/>
  <c r="K157" i="11" s="1"/>
  <c r="J157" i="11" s="1"/>
  <c r="P157" i="11" s="1"/>
  <c r="H157" i="11"/>
  <c r="G157" i="11"/>
  <c r="M156" i="11"/>
  <c r="O156" i="11" s="1"/>
  <c r="K156" i="11" s="1"/>
  <c r="J156" i="11" s="1"/>
  <c r="Q156" i="11" s="1"/>
  <c r="I156" i="11"/>
  <c r="H156" i="11"/>
  <c r="G156" i="11"/>
  <c r="M155" i="11"/>
  <c r="O155" i="11" s="1"/>
  <c r="K155" i="11" s="1"/>
  <c r="J155" i="11" s="1"/>
  <c r="H155" i="11"/>
  <c r="G155" i="11"/>
  <c r="M154" i="11"/>
  <c r="O154" i="11" s="1"/>
  <c r="K154" i="11" s="1"/>
  <c r="J154" i="11" s="1"/>
  <c r="P154" i="11" s="1"/>
  <c r="I154" i="11"/>
  <c r="H154" i="11"/>
  <c r="G154" i="11"/>
  <c r="M153" i="11"/>
  <c r="O153" i="11" s="1"/>
  <c r="K153" i="11" s="1"/>
  <c r="J153" i="11" s="1"/>
  <c r="P153" i="11" s="1"/>
  <c r="H153" i="11"/>
  <c r="G153" i="11"/>
  <c r="M152" i="11"/>
  <c r="O152" i="11" s="1"/>
  <c r="K152" i="11" s="1"/>
  <c r="J152" i="11" s="1"/>
  <c r="Q152" i="11" s="1"/>
  <c r="H152" i="11"/>
  <c r="G152" i="11"/>
  <c r="I152" i="11" s="1"/>
  <c r="M151" i="11"/>
  <c r="O151" i="11" s="1"/>
  <c r="K151" i="11" s="1"/>
  <c r="J151" i="11" s="1"/>
  <c r="H151" i="11"/>
  <c r="G151" i="11"/>
  <c r="M150" i="11"/>
  <c r="O150" i="11" s="1"/>
  <c r="K150" i="11" s="1"/>
  <c r="J150" i="11" s="1"/>
  <c r="H150" i="11"/>
  <c r="G150" i="11"/>
  <c r="I150" i="11" s="1"/>
  <c r="M149" i="11"/>
  <c r="O149" i="11" s="1"/>
  <c r="K149" i="11" s="1"/>
  <c r="J149" i="11" s="1"/>
  <c r="P149" i="11" s="1"/>
  <c r="H149" i="11"/>
  <c r="G149" i="11"/>
  <c r="M148" i="11"/>
  <c r="O148" i="11" s="1"/>
  <c r="K148" i="11" s="1"/>
  <c r="J148" i="11" s="1"/>
  <c r="Q148" i="11" s="1"/>
  <c r="I148" i="11"/>
  <c r="H148" i="11"/>
  <c r="G148" i="11"/>
  <c r="M147" i="11"/>
  <c r="O147" i="11" s="1"/>
  <c r="K147" i="11" s="1"/>
  <c r="J147" i="11" s="1"/>
  <c r="H147" i="11"/>
  <c r="G147" i="11"/>
  <c r="M146" i="11"/>
  <c r="O146" i="11" s="1"/>
  <c r="K146" i="11" s="1"/>
  <c r="J146" i="11" s="1"/>
  <c r="P146" i="11" s="1"/>
  <c r="I146" i="11"/>
  <c r="H146" i="11"/>
  <c r="G146" i="11"/>
  <c r="M145" i="11"/>
  <c r="O145" i="11" s="1"/>
  <c r="K145" i="11" s="1"/>
  <c r="J145" i="11" s="1"/>
  <c r="P145" i="11" s="1"/>
  <c r="H145" i="11"/>
  <c r="G145" i="11"/>
  <c r="M144" i="11"/>
  <c r="O144" i="11" s="1"/>
  <c r="K144" i="11" s="1"/>
  <c r="J144" i="11" s="1"/>
  <c r="Q144" i="11" s="1"/>
  <c r="H144" i="11"/>
  <c r="G144" i="11"/>
  <c r="I144" i="11" s="1"/>
  <c r="M143" i="11"/>
  <c r="O143" i="11" s="1"/>
  <c r="K143" i="11" s="1"/>
  <c r="J143" i="11" s="1"/>
  <c r="Q143" i="11" s="1"/>
  <c r="I143" i="11"/>
  <c r="H143" i="11"/>
  <c r="G143" i="11"/>
  <c r="M142" i="11"/>
  <c r="O142" i="11" s="1"/>
  <c r="K142" i="11" s="1"/>
  <c r="J142" i="11" s="1"/>
  <c r="P142" i="11" s="1"/>
  <c r="H142" i="11"/>
  <c r="G142" i="11"/>
  <c r="M141" i="11"/>
  <c r="O141" i="11" s="1"/>
  <c r="K141" i="11" s="1"/>
  <c r="J141" i="11" s="1"/>
  <c r="I141" i="11"/>
  <c r="H141" i="11"/>
  <c r="G141" i="11"/>
  <c r="M140" i="11"/>
  <c r="O140" i="11" s="1"/>
  <c r="K140" i="11" s="1"/>
  <c r="J140" i="11" s="1"/>
  <c r="P140" i="11" s="1"/>
  <c r="H140" i="11"/>
  <c r="G140" i="11"/>
  <c r="I140" i="11" s="1"/>
  <c r="M139" i="11"/>
  <c r="O139" i="11" s="1"/>
  <c r="K139" i="11" s="1"/>
  <c r="J139" i="11" s="1"/>
  <c r="Q139" i="11" s="1"/>
  <c r="I139" i="11"/>
  <c r="H139" i="11"/>
  <c r="G139" i="11"/>
  <c r="M138" i="11"/>
  <c r="O138" i="11" s="1"/>
  <c r="K138" i="11" s="1"/>
  <c r="J138" i="11" s="1"/>
  <c r="P138" i="11" s="1"/>
  <c r="H138" i="11"/>
  <c r="G138" i="11"/>
  <c r="M137" i="11"/>
  <c r="O137" i="11" s="1"/>
  <c r="K137" i="11" s="1"/>
  <c r="J137" i="11" s="1"/>
  <c r="I137" i="11"/>
  <c r="H137" i="11"/>
  <c r="G137" i="11"/>
  <c r="M136" i="11"/>
  <c r="O136" i="11" s="1"/>
  <c r="K136" i="11" s="1"/>
  <c r="J136" i="11" s="1"/>
  <c r="P136" i="11" s="1"/>
  <c r="H136" i="11"/>
  <c r="G136" i="11"/>
  <c r="I136" i="11" s="1"/>
  <c r="M135" i="11"/>
  <c r="O135" i="11" s="1"/>
  <c r="K135" i="11" s="1"/>
  <c r="J135" i="11" s="1"/>
  <c r="Q135" i="11" s="1"/>
  <c r="I135" i="11"/>
  <c r="H135" i="11"/>
  <c r="G135" i="11"/>
  <c r="M134" i="11"/>
  <c r="O134" i="11" s="1"/>
  <c r="K134" i="11" s="1"/>
  <c r="J134" i="11" s="1"/>
  <c r="P134" i="11" s="1"/>
  <c r="H134" i="11"/>
  <c r="G134" i="11"/>
  <c r="M133" i="11"/>
  <c r="O133" i="11" s="1"/>
  <c r="K133" i="11" s="1"/>
  <c r="J133" i="11" s="1"/>
  <c r="I133" i="11"/>
  <c r="H133" i="11"/>
  <c r="G133" i="11"/>
  <c r="M132" i="11"/>
  <c r="O132" i="11" s="1"/>
  <c r="K132" i="11" s="1"/>
  <c r="J132" i="11" s="1"/>
  <c r="P132" i="11" s="1"/>
  <c r="H132" i="11"/>
  <c r="G132" i="11"/>
  <c r="I132" i="11" s="1"/>
  <c r="M131" i="11"/>
  <c r="O131" i="11" s="1"/>
  <c r="K131" i="11" s="1"/>
  <c r="J131" i="11" s="1"/>
  <c r="Q131" i="11" s="1"/>
  <c r="I131" i="11"/>
  <c r="H131" i="11"/>
  <c r="G131" i="11"/>
  <c r="M130" i="11"/>
  <c r="O130" i="11" s="1"/>
  <c r="K130" i="11" s="1"/>
  <c r="J130" i="11" s="1"/>
  <c r="P130" i="11" s="1"/>
  <c r="H130" i="11"/>
  <c r="G130" i="11"/>
  <c r="M129" i="11"/>
  <c r="O129" i="11" s="1"/>
  <c r="K129" i="11" s="1"/>
  <c r="J129" i="11" s="1"/>
  <c r="I129" i="11"/>
  <c r="H129" i="11"/>
  <c r="G129" i="11"/>
  <c r="M128" i="11"/>
  <c r="O128" i="11" s="1"/>
  <c r="K128" i="11" s="1"/>
  <c r="J128" i="11" s="1"/>
  <c r="P128" i="11" s="1"/>
  <c r="H128" i="11"/>
  <c r="G128" i="11"/>
  <c r="I128" i="11" s="1"/>
  <c r="M127" i="11"/>
  <c r="O127" i="11" s="1"/>
  <c r="K127" i="11" s="1"/>
  <c r="J127" i="11" s="1"/>
  <c r="Q127" i="11" s="1"/>
  <c r="I127" i="11"/>
  <c r="H127" i="11"/>
  <c r="G127" i="11"/>
  <c r="M126" i="11"/>
  <c r="O126" i="11" s="1"/>
  <c r="K126" i="11" s="1"/>
  <c r="J126" i="11" s="1"/>
  <c r="P126" i="11" s="1"/>
  <c r="H126" i="11"/>
  <c r="G126" i="11"/>
  <c r="M125" i="11"/>
  <c r="O125" i="11" s="1"/>
  <c r="K125" i="11" s="1"/>
  <c r="J125" i="11" s="1"/>
  <c r="I125" i="11"/>
  <c r="H125" i="11"/>
  <c r="G125" i="11"/>
  <c r="M124" i="11"/>
  <c r="O124" i="11" s="1"/>
  <c r="K124" i="11" s="1"/>
  <c r="J124" i="11" s="1"/>
  <c r="P124" i="11" s="1"/>
  <c r="H124" i="11"/>
  <c r="G124" i="11"/>
  <c r="I124" i="11" s="1"/>
  <c r="M123" i="11"/>
  <c r="O123" i="11" s="1"/>
  <c r="K123" i="11" s="1"/>
  <c r="J123" i="11" s="1"/>
  <c r="Q123" i="11" s="1"/>
  <c r="I123" i="11"/>
  <c r="H123" i="11"/>
  <c r="G123" i="11"/>
  <c r="M122" i="11"/>
  <c r="O122" i="11" s="1"/>
  <c r="K122" i="11" s="1"/>
  <c r="J122" i="11" s="1"/>
  <c r="P122" i="11" s="1"/>
  <c r="H122" i="11"/>
  <c r="G122" i="11"/>
  <c r="M121" i="11"/>
  <c r="O121" i="11" s="1"/>
  <c r="K121" i="11" s="1"/>
  <c r="J121" i="11" s="1"/>
  <c r="I121" i="11"/>
  <c r="H121" i="11"/>
  <c r="G121" i="11"/>
  <c r="M120" i="11"/>
  <c r="O120" i="11" s="1"/>
  <c r="K120" i="11" s="1"/>
  <c r="J120" i="11" s="1"/>
  <c r="P120" i="11" s="1"/>
  <c r="H120" i="11"/>
  <c r="G120" i="11"/>
  <c r="I120" i="11" s="1"/>
  <c r="M119" i="11"/>
  <c r="O119" i="11" s="1"/>
  <c r="K119" i="11" s="1"/>
  <c r="J119" i="11" s="1"/>
  <c r="Q119" i="11" s="1"/>
  <c r="I119" i="11"/>
  <c r="H119" i="11"/>
  <c r="G119" i="11"/>
  <c r="M118" i="11"/>
  <c r="O118" i="11" s="1"/>
  <c r="K118" i="11" s="1"/>
  <c r="J118" i="11" s="1"/>
  <c r="P118" i="11" s="1"/>
  <c r="H118" i="11"/>
  <c r="G118" i="11"/>
  <c r="M117" i="11"/>
  <c r="O117" i="11" s="1"/>
  <c r="K117" i="11" s="1"/>
  <c r="J117" i="11" s="1"/>
  <c r="I117" i="11"/>
  <c r="H117" i="11"/>
  <c r="G117" i="11"/>
  <c r="M116" i="11"/>
  <c r="O116" i="11" s="1"/>
  <c r="K116" i="11" s="1"/>
  <c r="J116" i="11" s="1"/>
  <c r="P116" i="11" s="1"/>
  <c r="H116" i="11"/>
  <c r="G116" i="11"/>
  <c r="I116" i="11" s="1"/>
  <c r="M115" i="11"/>
  <c r="O115" i="11" s="1"/>
  <c r="K115" i="11" s="1"/>
  <c r="J115" i="11" s="1"/>
  <c r="Q115" i="11" s="1"/>
  <c r="I115" i="11"/>
  <c r="H115" i="11"/>
  <c r="G115" i="11"/>
  <c r="M114" i="11"/>
  <c r="O114" i="11" s="1"/>
  <c r="K114" i="11" s="1"/>
  <c r="J114" i="11" s="1"/>
  <c r="P114" i="11" s="1"/>
  <c r="H114" i="11"/>
  <c r="G114" i="11"/>
  <c r="M113" i="11"/>
  <c r="O113" i="11" s="1"/>
  <c r="K113" i="11" s="1"/>
  <c r="J113" i="11" s="1"/>
  <c r="I113" i="11"/>
  <c r="H113" i="11"/>
  <c r="G113" i="11"/>
  <c r="M112" i="11"/>
  <c r="O112" i="11" s="1"/>
  <c r="K112" i="11" s="1"/>
  <c r="J112" i="11" s="1"/>
  <c r="P112" i="11" s="1"/>
  <c r="H112" i="11"/>
  <c r="G112" i="11"/>
  <c r="I112" i="11" s="1"/>
  <c r="M111" i="11"/>
  <c r="O111" i="11" s="1"/>
  <c r="K111" i="11" s="1"/>
  <c r="J111" i="11" s="1"/>
  <c r="Q111" i="11" s="1"/>
  <c r="I111" i="11"/>
  <c r="H111" i="11"/>
  <c r="G111" i="11"/>
  <c r="M110" i="11"/>
  <c r="O110" i="11" s="1"/>
  <c r="K110" i="11" s="1"/>
  <c r="J110" i="11" s="1"/>
  <c r="P110" i="11" s="1"/>
  <c r="H110" i="11"/>
  <c r="G110" i="11"/>
  <c r="M109" i="11"/>
  <c r="O109" i="11" s="1"/>
  <c r="K109" i="11" s="1"/>
  <c r="J109" i="11" s="1"/>
  <c r="I109" i="11"/>
  <c r="H109" i="11"/>
  <c r="G109" i="11"/>
  <c r="M108" i="11"/>
  <c r="O108" i="11" s="1"/>
  <c r="K108" i="11" s="1"/>
  <c r="J108" i="11" s="1"/>
  <c r="P108" i="11" s="1"/>
  <c r="H108" i="11"/>
  <c r="G108" i="11"/>
  <c r="I108" i="11" s="1"/>
  <c r="M107" i="11"/>
  <c r="O107" i="11" s="1"/>
  <c r="K107" i="11" s="1"/>
  <c r="J107" i="11" s="1"/>
  <c r="Q107" i="11" s="1"/>
  <c r="I107" i="11"/>
  <c r="H107" i="11"/>
  <c r="G107" i="11"/>
  <c r="M106" i="11"/>
  <c r="O106" i="11" s="1"/>
  <c r="K106" i="11" s="1"/>
  <c r="J106" i="11" s="1"/>
  <c r="P106" i="11" s="1"/>
  <c r="H106" i="11"/>
  <c r="G106" i="11"/>
  <c r="M105" i="11"/>
  <c r="O105" i="11" s="1"/>
  <c r="K105" i="11" s="1"/>
  <c r="J105" i="11" s="1"/>
  <c r="I105" i="11"/>
  <c r="H105" i="11"/>
  <c r="G105" i="11"/>
  <c r="M104" i="11"/>
  <c r="O104" i="11" s="1"/>
  <c r="K104" i="11" s="1"/>
  <c r="J104" i="11" s="1"/>
  <c r="P104" i="11" s="1"/>
  <c r="H104" i="11"/>
  <c r="G104" i="11"/>
  <c r="I104" i="11" s="1"/>
  <c r="M103" i="11"/>
  <c r="O103" i="11" s="1"/>
  <c r="K103" i="11" s="1"/>
  <c r="J103" i="11" s="1"/>
  <c r="Q103" i="11" s="1"/>
  <c r="I103" i="11"/>
  <c r="H103" i="11"/>
  <c r="G103" i="11"/>
  <c r="M102" i="11"/>
  <c r="O102" i="11" s="1"/>
  <c r="K102" i="11" s="1"/>
  <c r="J102" i="11" s="1"/>
  <c r="P102" i="11" s="1"/>
  <c r="H102" i="11"/>
  <c r="G102" i="11"/>
  <c r="M101" i="11"/>
  <c r="O101" i="11" s="1"/>
  <c r="K101" i="11" s="1"/>
  <c r="J101" i="11" s="1"/>
  <c r="I101" i="11"/>
  <c r="H101" i="11"/>
  <c r="G101" i="11"/>
  <c r="M100" i="11"/>
  <c r="O100" i="11" s="1"/>
  <c r="K100" i="11" s="1"/>
  <c r="J100" i="11" s="1"/>
  <c r="P100" i="11" s="1"/>
  <c r="H100" i="11"/>
  <c r="G100" i="11"/>
  <c r="I100" i="11" s="1"/>
  <c r="M99" i="11"/>
  <c r="O99" i="11" s="1"/>
  <c r="K99" i="11" s="1"/>
  <c r="J99" i="11" s="1"/>
  <c r="Q99" i="11" s="1"/>
  <c r="I99" i="11"/>
  <c r="H99" i="11"/>
  <c r="G99" i="11"/>
  <c r="M98" i="11"/>
  <c r="O98" i="11" s="1"/>
  <c r="K98" i="11" s="1"/>
  <c r="J98" i="11" s="1"/>
  <c r="P98" i="11" s="1"/>
  <c r="H98" i="11"/>
  <c r="G98" i="11"/>
  <c r="M97" i="11"/>
  <c r="O97" i="11" s="1"/>
  <c r="K97" i="11" s="1"/>
  <c r="J97" i="11" s="1"/>
  <c r="I97" i="11"/>
  <c r="H97" i="11"/>
  <c r="G97" i="11"/>
  <c r="M96" i="11"/>
  <c r="O96" i="11" s="1"/>
  <c r="K96" i="11" s="1"/>
  <c r="J96" i="11" s="1"/>
  <c r="P96" i="11" s="1"/>
  <c r="H96" i="11"/>
  <c r="G96" i="11"/>
  <c r="I96" i="11" s="1"/>
  <c r="M95" i="11"/>
  <c r="O95" i="11" s="1"/>
  <c r="K95" i="11" s="1"/>
  <c r="J95" i="11" s="1"/>
  <c r="Q95" i="11" s="1"/>
  <c r="I95" i="11"/>
  <c r="H95" i="11"/>
  <c r="G95" i="11"/>
  <c r="M94" i="11"/>
  <c r="O94" i="11" s="1"/>
  <c r="K94" i="11" s="1"/>
  <c r="J94" i="11" s="1"/>
  <c r="H94" i="11"/>
  <c r="G94" i="11"/>
  <c r="M93" i="11"/>
  <c r="O93" i="11" s="1"/>
  <c r="K93" i="11" s="1"/>
  <c r="J93" i="11" s="1"/>
  <c r="I93" i="11"/>
  <c r="H93" i="11"/>
  <c r="G93" i="11"/>
  <c r="M92" i="11"/>
  <c r="O92" i="11" s="1"/>
  <c r="K92" i="11"/>
  <c r="J92" i="11" s="1"/>
  <c r="H92" i="11"/>
  <c r="G92" i="11"/>
  <c r="M91" i="11"/>
  <c r="O91" i="11" s="1"/>
  <c r="K91" i="11" s="1"/>
  <c r="J91" i="11" s="1"/>
  <c r="H91" i="11"/>
  <c r="G91" i="11"/>
  <c r="M90" i="11"/>
  <c r="O90" i="11" s="1"/>
  <c r="K90" i="11" s="1"/>
  <c r="J90" i="11" s="1"/>
  <c r="H90" i="11"/>
  <c r="G90" i="11"/>
  <c r="M89" i="11"/>
  <c r="O89" i="11" s="1"/>
  <c r="K89" i="11" s="1"/>
  <c r="H89" i="11"/>
  <c r="G89" i="11"/>
  <c r="I89" i="11" s="1"/>
  <c r="M88" i="11"/>
  <c r="O88" i="11" s="1"/>
  <c r="K88" i="11" s="1"/>
  <c r="J88" i="11" s="1"/>
  <c r="H88" i="11"/>
  <c r="G88" i="11"/>
  <c r="I88" i="11" s="1"/>
  <c r="M87" i="11"/>
  <c r="O87" i="11" s="1"/>
  <c r="K87" i="11" s="1"/>
  <c r="J87" i="11" s="1"/>
  <c r="Q87" i="11" s="1"/>
  <c r="I87" i="11"/>
  <c r="H87" i="11"/>
  <c r="G87" i="11"/>
  <c r="M86" i="11"/>
  <c r="O86" i="11" s="1"/>
  <c r="K86" i="11" s="1"/>
  <c r="J86" i="11" s="1"/>
  <c r="H86" i="11"/>
  <c r="G86" i="11"/>
  <c r="M85" i="11"/>
  <c r="O85" i="11" s="1"/>
  <c r="K85" i="11" s="1"/>
  <c r="J85" i="11" s="1"/>
  <c r="I85" i="11"/>
  <c r="H85" i="11"/>
  <c r="G85" i="11"/>
  <c r="M84" i="11"/>
  <c r="O84" i="11" s="1"/>
  <c r="K84" i="11" s="1"/>
  <c r="J84" i="11" s="1"/>
  <c r="H84" i="11"/>
  <c r="G84" i="11"/>
  <c r="M83" i="11"/>
  <c r="O83" i="11" s="1"/>
  <c r="K83" i="11" s="1"/>
  <c r="J83" i="11" s="1"/>
  <c r="H83" i="11"/>
  <c r="G83" i="11"/>
  <c r="M82" i="11"/>
  <c r="O82" i="11" s="1"/>
  <c r="K82" i="11" s="1"/>
  <c r="J82" i="11" s="1"/>
  <c r="H82" i="11"/>
  <c r="G82" i="11"/>
  <c r="M81" i="11"/>
  <c r="O81" i="11" s="1"/>
  <c r="K81" i="11" s="1"/>
  <c r="H81" i="11"/>
  <c r="G81" i="11"/>
  <c r="I81" i="11" s="1"/>
  <c r="M80" i="11"/>
  <c r="O80" i="11" s="1"/>
  <c r="K80" i="11" s="1"/>
  <c r="J80" i="11" s="1"/>
  <c r="H80" i="11"/>
  <c r="G80" i="11"/>
  <c r="I80" i="11" s="1"/>
  <c r="M79" i="11"/>
  <c r="O79" i="11" s="1"/>
  <c r="K79" i="11" s="1"/>
  <c r="J79" i="11" s="1"/>
  <c r="Q79" i="11" s="1"/>
  <c r="I79" i="11"/>
  <c r="H79" i="11"/>
  <c r="G79" i="11"/>
  <c r="M78" i="11"/>
  <c r="O78" i="11" s="1"/>
  <c r="K78" i="11" s="1"/>
  <c r="J78" i="11" s="1"/>
  <c r="H78" i="11"/>
  <c r="G78" i="11"/>
  <c r="M77" i="11"/>
  <c r="O77" i="11" s="1"/>
  <c r="K77" i="11" s="1"/>
  <c r="J77" i="11" s="1"/>
  <c r="I77" i="11"/>
  <c r="H77" i="11"/>
  <c r="G77" i="11"/>
  <c r="M76" i="11"/>
  <c r="O76" i="11" s="1"/>
  <c r="K76" i="11" s="1"/>
  <c r="J76" i="11" s="1"/>
  <c r="H76" i="11"/>
  <c r="G76" i="11"/>
  <c r="M75" i="11"/>
  <c r="O75" i="11" s="1"/>
  <c r="K75" i="11" s="1"/>
  <c r="J75" i="11" s="1"/>
  <c r="H75" i="11"/>
  <c r="G75" i="11"/>
  <c r="M74" i="11"/>
  <c r="O74" i="11" s="1"/>
  <c r="K74" i="11" s="1"/>
  <c r="J74" i="11" s="1"/>
  <c r="H74" i="11"/>
  <c r="G74" i="11"/>
  <c r="M73" i="11"/>
  <c r="O73" i="11" s="1"/>
  <c r="K73" i="11" s="1"/>
  <c r="H73" i="11"/>
  <c r="G73" i="11"/>
  <c r="I73" i="11" s="1"/>
  <c r="M72" i="11"/>
  <c r="O72" i="11" s="1"/>
  <c r="K72" i="11" s="1"/>
  <c r="J72" i="11" s="1"/>
  <c r="H72" i="11"/>
  <c r="G72" i="11"/>
  <c r="I72" i="11" s="1"/>
  <c r="M71" i="11"/>
  <c r="O71" i="11" s="1"/>
  <c r="K71" i="11" s="1"/>
  <c r="J71" i="11" s="1"/>
  <c r="Q71" i="11" s="1"/>
  <c r="I71" i="11"/>
  <c r="H71" i="11"/>
  <c r="G71" i="11"/>
  <c r="M70" i="11"/>
  <c r="O70" i="11" s="1"/>
  <c r="K70" i="11" s="1"/>
  <c r="J70" i="11" s="1"/>
  <c r="P70" i="11" s="1"/>
  <c r="I70" i="11"/>
  <c r="H70" i="11"/>
  <c r="G70" i="11"/>
  <c r="M69" i="11"/>
  <c r="O69" i="11" s="1"/>
  <c r="K69" i="11" s="1"/>
  <c r="J69" i="11" s="1"/>
  <c r="H69" i="11"/>
  <c r="G69" i="11"/>
  <c r="I69" i="11" s="1"/>
  <c r="M68" i="11"/>
  <c r="O68" i="11" s="1"/>
  <c r="K68" i="11" s="1"/>
  <c r="H68" i="11"/>
  <c r="G68" i="11"/>
  <c r="I68" i="11" s="1"/>
  <c r="M67" i="11"/>
  <c r="O67" i="11" s="1"/>
  <c r="K67" i="11" s="1"/>
  <c r="J67" i="11" s="1"/>
  <c r="H67" i="11"/>
  <c r="G67" i="11"/>
  <c r="M66" i="11"/>
  <c r="O66" i="11" s="1"/>
  <c r="K66" i="11" s="1"/>
  <c r="J66" i="11" s="1"/>
  <c r="I66" i="11"/>
  <c r="H66" i="11"/>
  <c r="G66" i="11"/>
  <c r="M65" i="11"/>
  <c r="O65" i="11" s="1"/>
  <c r="K65" i="11" s="1"/>
  <c r="J65" i="11" s="1"/>
  <c r="H65" i="11"/>
  <c r="G65" i="11"/>
  <c r="I65" i="11" s="1"/>
  <c r="M64" i="11"/>
  <c r="O64" i="11" s="1"/>
  <c r="K64" i="11" s="1"/>
  <c r="H64" i="11"/>
  <c r="G64" i="11"/>
  <c r="I64" i="11" s="1"/>
  <c r="M63" i="11"/>
  <c r="O63" i="11" s="1"/>
  <c r="K63" i="11" s="1"/>
  <c r="J63" i="11" s="1"/>
  <c r="H63" i="11"/>
  <c r="I63" i="11" s="1"/>
  <c r="G63" i="11"/>
  <c r="M62" i="11"/>
  <c r="O62" i="11" s="1"/>
  <c r="K62" i="11" s="1"/>
  <c r="J62" i="11" s="1"/>
  <c r="I62" i="11"/>
  <c r="H62" i="11"/>
  <c r="G62" i="11"/>
  <c r="M61" i="11"/>
  <c r="O61" i="11" s="1"/>
  <c r="K61" i="11" s="1"/>
  <c r="J61" i="11" s="1"/>
  <c r="H61" i="11"/>
  <c r="G61" i="11"/>
  <c r="I61" i="11" s="1"/>
  <c r="M60" i="11"/>
  <c r="O60" i="11" s="1"/>
  <c r="K60" i="11" s="1"/>
  <c r="H60" i="11"/>
  <c r="G60" i="11"/>
  <c r="I60" i="11" s="1"/>
  <c r="M59" i="11"/>
  <c r="O59" i="11" s="1"/>
  <c r="K59" i="11" s="1"/>
  <c r="J59" i="11" s="1"/>
  <c r="H59" i="11"/>
  <c r="G59" i="11"/>
  <c r="M58" i="11"/>
  <c r="O58" i="11" s="1"/>
  <c r="K58" i="11" s="1"/>
  <c r="J58" i="11" s="1"/>
  <c r="I58" i="11"/>
  <c r="H58" i="11"/>
  <c r="G58" i="11"/>
  <c r="M57" i="11"/>
  <c r="O57" i="11" s="1"/>
  <c r="K57" i="11" s="1"/>
  <c r="J57" i="11" s="1"/>
  <c r="H57" i="11"/>
  <c r="G57" i="11"/>
  <c r="I57" i="11" s="1"/>
  <c r="M56" i="11"/>
  <c r="O56" i="11" s="1"/>
  <c r="K56" i="11" s="1"/>
  <c r="H56" i="11"/>
  <c r="G56" i="11"/>
  <c r="I56" i="11" s="1"/>
  <c r="M55" i="11"/>
  <c r="O55" i="11" s="1"/>
  <c r="K55" i="11" s="1"/>
  <c r="J55" i="11" s="1"/>
  <c r="H55" i="11"/>
  <c r="I55" i="11" s="1"/>
  <c r="G55" i="11"/>
  <c r="M54" i="11"/>
  <c r="O54" i="11" s="1"/>
  <c r="K54" i="11" s="1"/>
  <c r="J54" i="11" s="1"/>
  <c r="I54" i="11"/>
  <c r="H54" i="11"/>
  <c r="G54" i="11"/>
  <c r="M53" i="11"/>
  <c r="O53" i="11" s="1"/>
  <c r="K53" i="11" s="1"/>
  <c r="J53" i="11" s="1"/>
  <c r="H53" i="11"/>
  <c r="G53" i="11"/>
  <c r="M52" i="11"/>
  <c r="O52" i="11" s="1"/>
  <c r="K52" i="11" s="1"/>
  <c r="J52" i="11" s="1"/>
  <c r="H52" i="11"/>
  <c r="G52" i="11"/>
  <c r="I52" i="11" s="1"/>
  <c r="M51" i="11"/>
  <c r="O51" i="11" s="1"/>
  <c r="K51" i="11" s="1"/>
  <c r="J51" i="11" s="1"/>
  <c r="H51" i="11"/>
  <c r="G51" i="11"/>
  <c r="M50" i="11"/>
  <c r="O50" i="11" s="1"/>
  <c r="K50" i="11" s="1"/>
  <c r="J50" i="11" s="1"/>
  <c r="H50" i="11"/>
  <c r="G50" i="11"/>
  <c r="I50" i="11" s="1"/>
  <c r="M49" i="11"/>
  <c r="O49" i="11" s="1"/>
  <c r="K49" i="11" s="1"/>
  <c r="J49" i="11" s="1"/>
  <c r="H49" i="11"/>
  <c r="G49" i="11"/>
  <c r="I49" i="11" s="1"/>
  <c r="M48" i="11"/>
  <c r="O48" i="11" s="1"/>
  <c r="K48" i="11" s="1"/>
  <c r="J48" i="11" s="1"/>
  <c r="Q48" i="11" s="1"/>
  <c r="I48" i="11"/>
  <c r="H48" i="11"/>
  <c r="G48" i="11"/>
  <c r="M47" i="11"/>
  <c r="O47" i="11" s="1"/>
  <c r="K47" i="11" s="1"/>
  <c r="J47" i="11" s="1"/>
  <c r="H47" i="11"/>
  <c r="G47" i="11"/>
  <c r="M46" i="11"/>
  <c r="O46" i="11" s="1"/>
  <c r="K46" i="11" s="1"/>
  <c r="J46" i="11" s="1"/>
  <c r="I46" i="11"/>
  <c r="H46" i="11"/>
  <c r="G46" i="11"/>
  <c r="M45" i="11"/>
  <c r="O45" i="11" s="1"/>
  <c r="K45" i="11" s="1"/>
  <c r="J45" i="11" s="1"/>
  <c r="H45" i="11"/>
  <c r="G45" i="11"/>
  <c r="M44" i="11"/>
  <c r="O44" i="11" s="1"/>
  <c r="K44" i="11" s="1"/>
  <c r="J44" i="11" s="1"/>
  <c r="H44" i="11"/>
  <c r="G44" i="11"/>
  <c r="I44" i="11" s="1"/>
  <c r="M43" i="11"/>
  <c r="O43" i="11" s="1"/>
  <c r="K43" i="11" s="1"/>
  <c r="J43" i="11" s="1"/>
  <c r="H43" i="11"/>
  <c r="G43" i="11"/>
  <c r="M42" i="11"/>
  <c r="O42" i="11" s="1"/>
  <c r="K42" i="11" s="1"/>
  <c r="J42" i="11" s="1"/>
  <c r="H42" i="11"/>
  <c r="G42" i="11"/>
  <c r="I42" i="11" s="1"/>
  <c r="M41" i="11"/>
  <c r="O41" i="11" s="1"/>
  <c r="K41" i="11" s="1"/>
  <c r="J41" i="11" s="1"/>
  <c r="H41" i="11"/>
  <c r="G41" i="11"/>
  <c r="I41" i="11" s="1"/>
  <c r="M40" i="11"/>
  <c r="O40" i="11" s="1"/>
  <c r="K40" i="11" s="1"/>
  <c r="J40" i="11" s="1"/>
  <c r="Q40" i="11" s="1"/>
  <c r="I40" i="11"/>
  <c r="H40" i="11"/>
  <c r="G40" i="11"/>
  <c r="M39" i="11"/>
  <c r="O39" i="11" s="1"/>
  <c r="K39" i="11" s="1"/>
  <c r="J39" i="11" s="1"/>
  <c r="H39" i="11"/>
  <c r="G39" i="11"/>
  <c r="M38" i="11"/>
  <c r="O38" i="11" s="1"/>
  <c r="K38" i="11" s="1"/>
  <c r="J38" i="11" s="1"/>
  <c r="I38" i="11"/>
  <c r="H38" i="11"/>
  <c r="G38" i="11"/>
  <c r="M37" i="11"/>
  <c r="O37" i="11" s="1"/>
  <c r="K37" i="11" s="1"/>
  <c r="J37" i="11" s="1"/>
  <c r="H37" i="11"/>
  <c r="G37" i="11"/>
  <c r="M36" i="11"/>
  <c r="O36" i="11" s="1"/>
  <c r="K36" i="11" s="1"/>
  <c r="J36" i="11" s="1"/>
  <c r="H36" i="11"/>
  <c r="G36" i="11"/>
  <c r="I36" i="11" s="1"/>
  <c r="M35" i="11"/>
  <c r="O35" i="11" s="1"/>
  <c r="K35" i="11" s="1"/>
  <c r="J35" i="11" s="1"/>
  <c r="H35" i="11"/>
  <c r="G35" i="11"/>
  <c r="M34" i="11"/>
  <c r="O34" i="11" s="1"/>
  <c r="K34" i="11" s="1"/>
  <c r="J34" i="11" s="1"/>
  <c r="H34" i="11"/>
  <c r="G34" i="11"/>
  <c r="I34" i="11" s="1"/>
  <c r="M33" i="11"/>
  <c r="O33" i="11" s="1"/>
  <c r="K33" i="11" s="1"/>
  <c r="J33" i="11" s="1"/>
  <c r="H33" i="11"/>
  <c r="G33" i="11"/>
  <c r="I33" i="11" s="1"/>
  <c r="M32" i="11"/>
  <c r="O32" i="11" s="1"/>
  <c r="K32" i="11" s="1"/>
  <c r="J32" i="11" s="1"/>
  <c r="Q32" i="11" s="1"/>
  <c r="I32" i="11"/>
  <c r="H32" i="11"/>
  <c r="G32" i="11"/>
  <c r="M31" i="11"/>
  <c r="O31" i="11" s="1"/>
  <c r="K31" i="11" s="1"/>
  <c r="J31" i="11" s="1"/>
  <c r="H31" i="11"/>
  <c r="G31" i="11"/>
  <c r="M30" i="11"/>
  <c r="O30" i="11" s="1"/>
  <c r="K30" i="11" s="1"/>
  <c r="J30" i="11" s="1"/>
  <c r="I30" i="11"/>
  <c r="H30" i="11"/>
  <c r="G30" i="11"/>
  <c r="M29" i="11"/>
  <c r="O29" i="11" s="1"/>
  <c r="K29" i="11" s="1"/>
  <c r="J29" i="11" s="1"/>
  <c r="H29" i="11"/>
  <c r="G29" i="11"/>
  <c r="M28" i="11"/>
  <c r="O28" i="11" s="1"/>
  <c r="K28" i="11" s="1"/>
  <c r="J28" i="11" s="1"/>
  <c r="H28" i="11"/>
  <c r="G28" i="11"/>
  <c r="I28" i="11" s="1"/>
  <c r="M27" i="11"/>
  <c r="O27" i="11" s="1"/>
  <c r="K27" i="11" s="1"/>
  <c r="J27" i="11" s="1"/>
  <c r="H27" i="11"/>
  <c r="G27" i="11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6" i="1"/>
  <c r="M15" i="1"/>
  <c r="M14" i="1"/>
  <c r="M13" i="1"/>
  <c r="M12" i="1"/>
  <c r="M11" i="1"/>
  <c r="M10" i="1"/>
  <c r="M9" i="1"/>
  <c r="M8" i="1"/>
  <c r="M7" i="1"/>
  <c r="W38" i="1"/>
  <c r="W37" i="1"/>
  <c r="W36" i="1"/>
  <c r="X36" i="1" s="1"/>
  <c r="W35" i="1"/>
  <c r="X35" i="1" s="1"/>
  <c r="W34" i="1"/>
  <c r="W33" i="1"/>
  <c r="W32" i="1"/>
  <c r="X32" i="1" s="1"/>
  <c r="W31" i="1"/>
  <c r="X31" i="1" s="1"/>
  <c r="W30" i="1"/>
  <c r="W29" i="1"/>
  <c r="W28" i="1"/>
  <c r="X28" i="1" s="1"/>
  <c r="W27" i="1"/>
  <c r="X27" i="1" s="1"/>
  <c r="W26" i="1"/>
  <c r="W25" i="1"/>
  <c r="W24" i="1"/>
  <c r="X24" i="1" s="1"/>
  <c r="W23" i="1"/>
  <c r="X23" i="1" s="1"/>
  <c r="W22" i="1"/>
  <c r="W21" i="1"/>
  <c r="W20" i="1"/>
  <c r="X20" i="1" s="1"/>
  <c r="W19" i="1"/>
  <c r="X19" i="1" s="1"/>
  <c r="W18" i="1"/>
  <c r="W16" i="1"/>
  <c r="W15" i="1"/>
  <c r="X15" i="1" s="1"/>
  <c r="W14" i="1"/>
  <c r="X14" i="1" s="1"/>
  <c r="W13" i="1"/>
  <c r="W12" i="1"/>
  <c r="W11" i="1"/>
  <c r="X11" i="1" s="1"/>
  <c r="W10" i="1"/>
  <c r="X10" i="1" s="1"/>
  <c r="W9" i="1"/>
  <c r="W8" i="1"/>
  <c r="W7" i="1"/>
  <c r="V38" i="1"/>
  <c r="V37" i="1"/>
  <c r="V36" i="1"/>
  <c r="V35" i="1"/>
  <c r="V34" i="1"/>
  <c r="V33" i="1"/>
  <c r="V32" i="1"/>
  <c r="V31" i="1"/>
  <c r="V30" i="1"/>
  <c r="X30" i="1" s="1"/>
  <c r="V29" i="1"/>
  <c r="V28" i="1"/>
  <c r="V27" i="1"/>
  <c r="V26" i="1"/>
  <c r="X26" i="1" s="1"/>
  <c r="V25" i="1"/>
  <c r="V24" i="1"/>
  <c r="V23" i="1"/>
  <c r="V22" i="1"/>
  <c r="X22" i="1" s="1"/>
  <c r="V21" i="1"/>
  <c r="V20" i="1"/>
  <c r="V19" i="1"/>
  <c r="V18" i="1"/>
  <c r="X18" i="1" s="1"/>
  <c r="V16" i="1"/>
  <c r="V15" i="1"/>
  <c r="V14" i="1"/>
  <c r="V13" i="1"/>
  <c r="X13" i="1" s="1"/>
  <c r="V12" i="1"/>
  <c r="V11" i="1"/>
  <c r="V10" i="1"/>
  <c r="V9" i="1"/>
  <c r="X9" i="1" s="1"/>
  <c r="V8" i="1"/>
  <c r="V7" i="1"/>
  <c r="M6" i="1"/>
  <c r="M26" i="11"/>
  <c r="O26" i="11" s="1"/>
  <c r="K26" i="11" s="1"/>
  <c r="M25" i="11"/>
  <c r="O25" i="11" s="1"/>
  <c r="K25" i="11" s="1"/>
  <c r="M24" i="11"/>
  <c r="O24" i="11" s="1"/>
  <c r="K24" i="11" s="1"/>
  <c r="M23" i="11"/>
  <c r="O23" i="11" s="1"/>
  <c r="K23" i="11" s="1"/>
  <c r="M22" i="11"/>
  <c r="O22" i="11" s="1"/>
  <c r="K22" i="11" s="1"/>
  <c r="M21" i="11"/>
  <c r="O21" i="11" s="1"/>
  <c r="K21" i="11" s="1"/>
  <c r="M20" i="11"/>
  <c r="O20" i="11" s="1"/>
  <c r="K20" i="11" s="1"/>
  <c r="M19" i="11"/>
  <c r="O19" i="11" s="1"/>
  <c r="K19" i="11" s="1"/>
  <c r="M18" i="11"/>
  <c r="O18" i="11" s="1"/>
  <c r="K18" i="11" s="1"/>
  <c r="M17" i="11"/>
  <c r="O17" i="11" s="1"/>
  <c r="K17" i="11" s="1"/>
  <c r="M16" i="11"/>
  <c r="O16" i="11" s="1"/>
  <c r="K16" i="11" s="1"/>
  <c r="M15" i="11"/>
  <c r="O15" i="11" s="1"/>
  <c r="K15" i="11" s="1"/>
  <c r="M14" i="11"/>
  <c r="O14" i="11" s="1"/>
  <c r="K14" i="11" s="1"/>
  <c r="M13" i="11"/>
  <c r="O13" i="11" s="1"/>
  <c r="K13" i="11" s="1"/>
  <c r="M12" i="11"/>
  <c r="O12" i="11" s="1"/>
  <c r="K12" i="11" s="1"/>
  <c r="M11" i="11"/>
  <c r="O11" i="11" s="1"/>
  <c r="K11" i="11" s="1"/>
  <c r="M10" i="11"/>
  <c r="O10" i="11" s="1"/>
  <c r="K10" i="11" s="1"/>
  <c r="M9" i="11"/>
  <c r="O9" i="11" s="1"/>
  <c r="K9" i="11" s="1"/>
  <c r="M8" i="11"/>
  <c r="O8" i="11" s="1"/>
  <c r="K8" i="11" s="1"/>
  <c r="M7" i="11"/>
  <c r="O7" i="11" s="1"/>
  <c r="K7" i="11" s="1"/>
  <c r="M6" i="11"/>
  <c r="O6" i="11" s="1"/>
  <c r="K6" i="11" s="1"/>
  <c r="M5" i="11"/>
  <c r="O5" i="11" s="1"/>
  <c r="K5" i="11" s="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P176" i="11" l="1"/>
  <c r="Q76" i="11"/>
  <c r="Q33" i="11"/>
  <c r="Q77" i="11"/>
  <c r="P77" i="11"/>
  <c r="Q37" i="11"/>
  <c r="Q149" i="11"/>
  <c r="Q187" i="11"/>
  <c r="Q154" i="11"/>
  <c r="Q45" i="11"/>
  <c r="Q193" i="11"/>
  <c r="P195" i="11"/>
  <c r="P105" i="11"/>
  <c r="Q105" i="11"/>
  <c r="P121" i="11"/>
  <c r="Q121" i="11"/>
  <c r="P137" i="11"/>
  <c r="Q137" i="11"/>
  <c r="Q85" i="11"/>
  <c r="P85" i="11"/>
  <c r="P101" i="11"/>
  <c r="Q101" i="11"/>
  <c r="P117" i="11"/>
  <c r="Q117" i="11"/>
  <c r="P133" i="11"/>
  <c r="Q133" i="11"/>
  <c r="P97" i="11"/>
  <c r="Q97" i="11"/>
  <c r="P113" i="11"/>
  <c r="Q113" i="11"/>
  <c r="P129" i="11"/>
  <c r="Q129" i="11"/>
  <c r="Q93" i="11"/>
  <c r="P93" i="11"/>
  <c r="P109" i="11"/>
  <c r="Q109" i="11"/>
  <c r="P125" i="11"/>
  <c r="Q125" i="11"/>
  <c r="P141" i="11"/>
  <c r="Q141" i="11"/>
  <c r="Q29" i="11"/>
  <c r="P92" i="11"/>
  <c r="Q184" i="11"/>
  <c r="Q157" i="11"/>
  <c r="Q180" i="11"/>
  <c r="Q216" i="11"/>
  <c r="Q53" i="11"/>
  <c r="Q84" i="11"/>
  <c r="Q165" i="11"/>
  <c r="P46" i="11"/>
  <c r="Q46" i="11"/>
  <c r="P34" i="11"/>
  <c r="Q34" i="11"/>
  <c r="Q41" i="11"/>
  <c r="Q44" i="11"/>
  <c r="Q54" i="11"/>
  <c r="P54" i="11"/>
  <c r="Q58" i="11"/>
  <c r="P58" i="11"/>
  <c r="Q62" i="11"/>
  <c r="P62" i="11"/>
  <c r="Q66" i="11"/>
  <c r="P66" i="11"/>
  <c r="Q38" i="11"/>
  <c r="P38" i="11"/>
  <c r="P50" i="11"/>
  <c r="Q50" i="11"/>
  <c r="Q57" i="11"/>
  <c r="P57" i="11"/>
  <c r="Q61" i="11"/>
  <c r="P61" i="11"/>
  <c r="Q65" i="11"/>
  <c r="P65" i="11"/>
  <c r="Q69" i="11"/>
  <c r="P69" i="11"/>
  <c r="Q30" i="11"/>
  <c r="P30" i="11"/>
  <c r="P42" i="11"/>
  <c r="Q42" i="11"/>
  <c r="Q49" i="11"/>
  <c r="Q47" i="11"/>
  <c r="P53" i="11"/>
  <c r="Q59" i="11"/>
  <c r="P59" i="11"/>
  <c r="Q67" i="11"/>
  <c r="P67" i="11"/>
  <c r="P75" i="11"/>
  <c r="Q75" i="11"/>
  <c r="P76" i="11"/>
  <c r="P84" i="11"/>
  <c r="P91" i="11"/>
  <c r="Q91" i="11"/>
  <c r="P150" i="11"/>
  <c r="Q150" i="11"/>
  <c r="P52" i="11"/>
  <c r="I67" i="11"/>
  <c r="Q92" i="11"/>
  <c r="Q159" i="11"/>
  <c r="P159" i="11"/>
  <c r="I159" i="11"/>
  <c r="Q162" i="11"/>
  <c r="Q182" i="11"/>
  <c r="P182" i="11"/>
  <c r="I182" i="11"/>
  <c r="Q192" i="11"/>
  <c r="P192" i="11"/>
  <c r="Q200" i="11"/>
  <c r="P200" i="11"/>
  <c r="P203" i="11"/>
  <c r="Q203" i="11"/>
  <c r="I219" i="11"/>
  <c r="J219" i="11"/>
  <c r="P223" i="11"/>
  <c r="Q223" i="11"/>
  <c r="P41" i="11"/>
  <c r="Q43" i="11"/>
  <c r="P49" i="11"/>
  <c r="Q51" i="11"/>
  <c r="Q52" i="11"/>
  <c r="J56" i="11"/>
  <c r="Q56" i="11" s="1"/>
  <c r="J60" i="11"/>
  <c r="Q60" i="11" s="1"/>
  <c r="J64" i="11"/>
  <c r="Q64" i="11" s="1"/>
  <c r="J68" i="11"/>
  <c r="Q68" i="11" s="1"/>
  <c r="Q72" i="11"/>
  <c r="Q78" i="11"/>
  <c r="P78" i="11"/>
  <c r="Q80" i="11"/>
  <c r="Q86" i="11"/>
  <c r="P86" i="11"/>
  <c r="Q88" i="11"/>
  <c r="Q94" i="11"/>
  <c r="P94" i="11"/>
  <c r="J160" i="11"/>
  <c r="Q160" i="11" s="1"/>
  <c r="J166" i="11"/>
  <c r="Q167" i="11"/>
  <c r="P167" i="11"/>
  <c r="I167" i="11"/>
  <c r="Q170" i="11"/>
  <c r="P173" i="11"/>
  <c r="Q173" i="11"/>
  <c r="P174" i="11"/>
  <c r="P29" i="11"/>
  <c r="Q31" i="11"/>
  <c r="P37" i="11"/>
  <c r="Q39" i="11"/>
  <c r="P45" i="11"/>
  <c r="Q55" i="11"/>
  <c r="P55" i="11"/>
  <c r="Q63" i="11"/>
  <c r="P63" i="11"/>
  <c r="P83" i="11"/>
  <c r="Q83" i="11"/>
  <c r="Q151" i="11"/>
  <c r="P151" i="11"/>
  <c r="I151" i="11"/>
  <c r="P239" i="11"/>
  <c r="Q239" i="11"/>
  <c r="P247" i="11"/>
  <c r="Q247" i="11"/>
  <c r="P255" i="11"/>
  <c r="P28" i="11"/>
  <c r="I31" i="11"/>
  <c r="P31" i="11"/>
  <c r="P36" i="11"/>
  <c r="I39" i="11"/>
  <c r="P39" i="11"/>
  <c r="P44" i="11"/>
  <c r="I47" i="11"/>
  <c r="P47" i="11"/>
  <c r="I59" i="11"/>
  <c r="P68" i="11"/>
  <c r="P158" i="11"/>
  <c r="Q158" i="11"/>
  <c r="Q177" i="11"/>
  <c r="P177" i="11"/>
  <c r="P234" i="11"/>
  <c r="Q234" i="11"/>
  <c r="Q27" i="11"/>
  <c r="Q28" i="11"/>
  <c r="P33" i="11"/>
  <c r="Q35" i="11"/>
  <c r="Q36" i="11"/>
  <c r="I27" i="11"/>
  <c r="P27" i="11"/>
  <c r="I29" i="11"/>
  <c r="P32" i="11"/>
  <c r="I35" i="11"/>
  <c r="P35" i="11"/>
  <c r="I37" i="11"/>
  <c r="P40" i="11"/>
  <c r="I43" i="11"/>
  <c r="P43" i="11"/>
  <c r="I45" i="11"/>
  <c r="P48" i="11"/>
  <c r="I51" i="11"/>
  <c r="P51" i="11"/>
  <c r="I53" i="11"/>
  <c r="J73" i="11"/>
  <c r="I75" i="11"/>
  <c r="I78" i="11"/>
  <c r="J81" i="11"/>
  <c r="I83" i="11"/>
  <c r="I86" i="11"/>
  <c r="J89" i="11"/>
  <c r="I91" i="11"/>
  <c r="I94" i="11"/>
  <c r="Q146" i="11"/>
  <c r="P165" i="11"/>
  <c r="J168" i="11"/>
  <c r="Q168" i="11" s="1"/>
  <c r="P72" i="11"/>
  <c r="Q74" i="11"/>
  <c r="Q82" i="11"/>
  <c r="Q90" i="11"/>
  <c r="Q96" i="11"/>
  <c r="Q100" i="11"/>
  <c r="Q102" i="11"/>
  <c r="I102" i="11"/>
  <c r="Q104" i="11"/>
  <c r="Q106" i="11"/>
  <c r="I106" i="11"/>
  <c r="Q108" i="11"/>
  <c r="Q110" i="11"/>
  <c r="I110" i="11"/>
  <c r="Q112" i="11"/>
  <c r="Q114" i="11"/>
  <c r="I114" i="11"/>
  <c r="Q116" i="11"/>
  <c r="Q118" i="11"/>
  <c r="I118" i="11"/>
  <c r="Q120" i="11"/>
  <c r="Q122" i="11"/>
  <c r="I122" i="11"/>
  <c r="Q124" i="11"/>
  <c r="Q126" i="11"/>
  <c r="I126" i="11"/>
  <c r="Q128" i="11"/>
  <c r="Q130" i="11"/>
  <c r="I130" i="11"/>
  <c r="Q132" i="11"/>
  <c r="Q134" i="11"/>
  <c r="I134" i="11"/>
  <c r="Q136" i="11"/>
  <c r="Q138" i="11"/>
  <c r="I138" i="11"/>
  <c r="Q140" i="11"/>
  <c r="Q142" i="11"/>
  <c r="I142" i="11"/>
  <c r="P144" i="11"/>
  <c r="P80" i="11"/>
  <c r="P88" i="11"/>
  <c r="Q98" i="11"/>
  <c r="I98" i="11"/>
  <c r="Q70" i="11"/>
  <c r="P71" i="11"/>
  <c r="I74" i="11"/>
  <c r="P74" i="11"/>
  <c r="I76" i="11"/>
  <c r="P79" i="11"/>
  <c r="I82" i="11"/>
  <c r="P82" i="11"/>
  <c r="I84" i="11"/>
  <c r="P87" i="11"/>
  <c r="I90" i="11"/>
  <c r="P90" i="11"/>
  <c r="I92" i="11"/>
  <c r="P95" i="11"/>
  <c r="P99" i="11"/>
  <c r="P103" i="11"/>
  <c r="P107" i="11"/>
  <c r="P111" i="11"/>
  <c r="P115" i="11"/>
  <c r="P119" i="11"/>
  <c r="P123" i="11"/>
  <c r="P127" i="11"/>
  <c r="P131" i="11"/>
  <c r="P135" i="11"/>
  <c r="P139" i="11"/>
  <c r="P143" i="11"/>
  <c r="Q145" i="11"/>
  <c r="Q147" i="11"/>
  <c r="P147" i="11"/>
  <c r="I147" i="11"/>
  <c r="Q153" i="11"/>
  <c r="Q155" i="11"/>
  <c r="P155" i="11"/>
  <c r="I155" i="11"/>
  <c r="Q161" i="11"/>
  <c r="Q163" i="11"/>
  <c r="P163" i="11"/>
  <c r="I163" i="11"/>
  <c r="Q169" i="11"/>
  <c r="Q171" i="11"/>
  <c r="P171" i="11"/>
  <c r="I171" i="11"/>
  <c r="Q196" i="11"/>
  <c r="P196" i="11"/>
  <c r="Q206" i="11"/>
  <c r="P206" i="11"/>
  <c r="Q208" i="11"/>
  <c r="P208" i="11"/>
  <c r="I208" i="11"/>
  <c r="P209" i="11"/>
  <c r="I209" i="11"/>
  <c r="Q209" i="11"/>
  <c r="P243" i="11"/>
  <c r="Q243" i="11"/>
  <c r="P251" i="11"/>
  <c r="Q251" i="11"/>
  <c r="I145" i="11"/>
  <c r="P148" i="11"/>
  <c r="I153" i="11"/>
  <c r="P156" i="11"/>
  <c r="I161" i="11"/>
  <c r="P164" i="11"/>
  <c r="I169" i="11"/>
  <c r="Q172" i="11"/>
  <c r="P172" i="11"/>
  <c r="I173" i="11"/>
  <c r="P188" i="11"/>
  <c r="P191" i="11"/>
  <c r="Q191" i="11"/>
  <c r="Q198" i="11"/>
  <c r="P198" i="11"/>
  <c r="I199" i="11"/>
  <c r="Q201" i="11"/>
  <c r="P201" i="11"/>
  <c r="P215" i="11"/>
  <c r="P218" i="11"/>
  <c r="Q218" i="11"/>
  <c r="P231" i="11"/>
  <c r="Q236" i="11"/>
  <c r="I149" i="11"/>
  <c r="P152" i="11"/>
  <c r="I157" i="11"/>
  <c r="I165" i="11"/>
  <c r="Q175" i="11"/>
  <c r="Q178" i="11"/>
  <c r="P178" i="11"/>
  <c r="Q189" i="11"/>
  <c r="Q194" i="11"/>
  <c r="P194" i="11"/>
  <c r="I195" i="11"/>
  <c r="Q197" i="11"/>
  <c r="P197" i="11"/>
  <c r="J199" i="11"/>
  <c r="Q199" i="11" s="1"/>
  <c r="Q202" i="11"/>
  <c r="P202" i="11"/>
  <c r="I203" i="11"/>
  <c r="J211" i="11"/>
  <c r="P225" i="11"/>
  <c r="Q225" i="11"/>
  <c r="I225" i="11"/>
  <c r="P227" i="11"/>
  <c r="Q260" i="11"/>
  <c r="Q181" i="11"/>
  <c r="P183" i="11"/>
  <c r="Q186" i="11"/>
  <c r="P186" i="11"/>
  <c r="I187" i="11"/>
  <c r="Q220" i="11"/>
  <c r="I222" i="11"/>
  <c r="Q232" i="11"/>
  <c r="P237" i="11"/>
  <c r="Q237" i="11"/>
  <c r="I176" i="11"/>
  <c r="P179" i="11"/>
  <c r="Q185" i="11"/>
  <c r="P187" i="11"/>
  <c r="Q190" i="11"/>
  <c r="P190" i="11"/>
  <c r="I191" i="11"/>
  <c r="I206" i="11"/>
  <c r="Q207" i="11"/>
  <c r="P207" i="11"/>
  <c r="P210" i="11"/>
  <c r="P221" i="11"/>
  <c r="Q221" i="11"/>
  <c r="I235" i="11"/>
  <c r="J235" i="11"/>
  <c r="P241" i="11"/>
  <c r="Q241" i="11"/>
  <c r="I241" i="11"/>
  <c r="Q244" i="11"/>
  <c r="P244" i="11"/>
  <c r="P245" i="11"/>
  <c r="Q245" i="11"/>
  <c r="I245" i="11"/>
  <c r="Q248" i="11"/>
  <c r="P248" i="11"/>
  <c r="P249" i="11"/>
  <c r="Q249" i="11"/>
  <c r="I249" i="11"/>
  <c r="Q252" i="11"/>
  <c r="P252" i="11"/>
  <c r="P253" i="11"/>
  <c r="Q253" i="11"/>
  <c r="I253" i="11"/>
  <c r="P259" i="11"/>
  <c r="Q204" i="11"/>
  <c r="P205" i="11"/>
  <c r="P213" i="11"/>
  <c r="Q213" i="11"/>
  <c r="J222" i="11"/>
  <c r="Q222" i="11" s="1"/>
  <c r="Q224" i="11"/>
  <c r="P226" i="11"/>
  <c r="P229" i="11"/>
  <c r="Q229" i="11"/>
  <c r="J238" i="11"/>
  <c r="Q238" i="11" s="1"/>
  <c r="Q240" i="11"/>
  <c r="P242" i="11"/>
  <c r="P246" i="11"/>
  <c r="P250" i="11"/>
  <c r="P254" i="11"/>
  <c r="P257" i="11"/>
  <c r="Q257" i="11"/>
  <c r="Q205" i="11"/>
  <c r="Q212" i="11"/>
  <c r="I213" i="11"/>
  <c r="P214" i="11"/>
  <c r="P217" i="11"/>
  <c r="Q217" i="11"/>
  <c r="I218" i="11"/>
  <c r="Q228" i="11"/>
  <c r="I229" i="11"/>
  <c r="P230" i="11"/>
  <c r="P233" i="11"/>
  <c r="Q233" i="11"/>
  <c r="I234" i="11"/>
  <c r="Q256" i="11"/>
  <c r="I257" i="11"/>
  <c r="P258" i="11"/>
  <c r="I6" i="11"/>
  <c r="I10" i="11"/>
  <c r="I14" i="11"/>
  <c r="I18" i="11"/>
  <c r="I22" i="11"/>
  <c r="I26" i="11"/>
  <c r="X7" i="1"/>
  <c r="X8" i="1"/>
  <c r="X12" i="1"/>
  <c r="X16" i="1"/>
  <c r="X21" i="1"/>
  <c r="X25" i="1"/>
  <c r="X29" i="1"/>
  <c r="X33" i="1"/>
  <c r="X37" i="1"/>
  <c r="X34" i="1"/>
  <c r="X38" i="1"/>
  <c r="I7" i="11"/>
  <c r="I11" i="11"/>
  <c r="I15" i="11"/>
  <c r="I19" i="11"/>
  <c r="I23" i="11"/>
  <c r="J8" i="11"/>
  <c r="Q8" i="11" s="1"/>
  <c r="J16" i="11"/>
  <c r="P16" i="11" s="1"/>
  <c r="J24" i="11"/>
  <c r="Q24" i="11" s="1"/>
  <c r="J9" i="11"/>
  <c r="P9" i="11" s="1"/>
  <c r="J13" i="11"/>
  <c r="Q13" i="11" s="1"/>
  <c r="J17" i="11"/>
  <c r="Q17" i="11" s="1"/>
  <c r="J21" i="11"/>
  <c r="Q21" i="11" s="1"/>
  <c r="J25" i="11"/>
  <c r="P25" i="11" s="1"/>
  <c r="I8" i="11"/>
  <c r="I12" i="11"/>
  <c r="I20" i="11"/>
  <c r="I24" i="11"/>
  <c r="J6" i="11"/>
  <c r="Q6" i="11" s="1"/>
  <c r="J10" i="11"/>
  <c r="P10" i="11" s="1"/>
  <c r="J14" i="11"/>
  <c r="P14" i="11" s="1"/>
  <c r="J18" i="11"/>
  <c r="Q18" i="11" s="1"/>
  <c r="J26" i="11"/>
  <c r="P26" i="11" s="1"/>
  <c r="I9" i="11"/>
  <c r="I13" i="11"/>
  <c r="I17" i="11"/>
  <c r="I21" i="11"/>
  <c r="I25" i="11"/>
  <c r="J7" i="11"/>
  <c r="P7" i="11" s="1"/>
  <c r="J11" i="11"/>
  <c r="P11" i="11" s="1"/>
  <c r="J15" i="11"/>
  <c r="Q15" i="11" s="1"/>
  <c r="J19" i="11"/>
  <c r="P19" i="11" s="1"/>
  <c r="J23" i="11"/>
  <c r="P23" i="11" s="1"/>
  <c r="J12" i="11"/>
  <c r="Q12" i="11" s="1"/>
  <c r="J20" i="11"/>
  <c r="Q20" i="11" s="1"/>
  <c r="I16" i="11"/>
  <c r="J22" i="11"/>
  <c r="P22" i="11" s="1"/>
  <c r="M4" i="11"/>
  <c r="O4" i="11" s="1"/>
  <c r="H4" i="11"/>
  <c r="M3" i="11"/>
  <c r="H3" i="11"/>
  <c r="P222" i="11" l="1"/>
  <c r="P168" i="11"/>
  <c r="P238" i="11"/>
  <c r="P160" i="11"/>
  <c r="Q219" i="11"/>
  <c r="P219" i="11"/>
  <c r="P73" i="11"/>
  <c r="Q73" i="11"/>
  <c r="P64" i="11"/>
  <c r="Q211" i="11"/>
  <c r="P211" i="11"/>
  <c r="P89" i="11"/>
  <c r="Q89" i="11"/>
  <c r="Q235" i="11"/>
  <c r="P235" i="11"/>
  <c r="P199" i="11"/>
  <c r="P81" i="11"/>
  <c r="Q81" i="11"/>
  <c r="P56" i="11"/>
  <c r="P166" i="11"/>
  <c r="Q166" i="11"/>
  <c r="P60" i="11"/>
  <c r="P15" i="11"/>
  <c r="P20" i="11"/>
  <c r="P18" i="11"/>
  <c r="P6" i="11"/>
  <c r="P17" i="11"/>
  <c r="P13" i="11"/>
  <c r="Q25" i="11"/>
  <c r="K4" i="11"/>
  <c r="V6" i="1" s="1"/>
  <c r="W6" i="1"/>
  <c r="Q9" i="11"/>
  <c r="Q22" i="11"/>
  <c r="Q11" i="11"/>
  <c r="P12" i="11"/>
  <c r="Q26" i="11"/>
  <c r="Q23" i="11"/>
  <c r="Q7" i="11"/>
  <c r="Q19" i="11"/>
  <c r="P8" i="11"/>
  <c r="Q14" i="11"/>
  <c r="P24" i="11"/>
  <c r="Q10" i="11"/>
  <c r="P21" i="11"/>
  <c r="Q16" i="11"/>
  <c r="T6" i="1"/>
  <c r="J6" i="1"/>
  <c r="X6" i="1" l="1"/>
  <c r="O3" i="11"/>
  <c r="K3" i="11" s="1"/>
  <c r="J8" i="10" l="1"/>
  <c r="J7" i="10"/>
  <c r="J6" i="10"/>
  <c r="J5" i="10"/>
  <c r="J4" i="10"/>
  <c r="G5" i="11" s="1"/>
  <c r="J3" i="10"/>
  <c r="G4" i="11" s="1"/>
  <c r="J2" i="10"/>
  <c r="G3" i="11" s="1"/>
  <c r="I3" i="11" s="1"/>
  <c r="J5" i="11" l="1"/>
  <c r="I5" i="11"/>
  <c r="I4" i="11"/>
  <c r="J4" i="11"/>
  <c r="J3" i="11"/>
  <c r="K39" i="4"/>
  <c r="J39" i="4"/>
  <c r="O39" i="4" s="1"/>
  <c r="V40" i="3"/>
  <c r="U40" i="3"/>
  <c r="K40" i="3"/>
  <c r="J40" i="3"/>
  <c r="T40" i="3"/>
  <c r="K39" i="2"/>
  <c r="V17" i="1"/>
  <c r="U17" i="1" s="1"/>
  <c r="X40" i="5"/>
  <c r="W40" i="5"/>
  <c r="V39" i="5"/>
  <c r="K39" i="5"/>
  <c r="J39" i="5"/>
  <c r="I40" i="5"/>
  <c r="N40" i="5"/>
  <c r="V39" i="4"/>
  <c r="X40" i="4"/>
  <c r="W40" i="4"/>
  <c r="T39" i="4"/>
  <c r="P39" i="4"/>
  <c r="Q39" i="4" s="1"/>
  <c r="S39" i="4" s="1"/>
  <c r="J40" i="4"/>
  <c r="N40" i="4"/>
  <c r="I41" i="3"/>
  <c r="N40" i="2"/>
  <c r="X40" i="2"/>
  <c r="F43" i="2" s="1"/>
  <c r="W40" i="2"/>
  <c r="I40" i="2"/>
  <c r="V39" i="2"/>
  <c r="U39" i="2" s="1"/>
  <c r="U38" i="1"/>
  <c r="N39" i="1"/>
  <c r="W39" i="1"/>
  <c r="I39" i="1"/>
  <c r="T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K38" i="5"/>
  <c r="J38" i="5"/>
  <c r="O38" i="5" s="1"/>
  <c r="K37" i="5"/>
  <c r="J37" i="5"/>
  <c r="O37" i="5" s="1"/>
  <c r="K36" i="5"/>
  <c r="J36" i="5"/>
  <c r="O36" i="5" s="1"/>
  <c r="K35" i="5"/>
  <c r="J35" i="5"/>
  <c r="O35" i="5" s="1"/>
  <c r="K34" i="5"/>
  <c r="J34" i="5"/>
  <c r="O34" i="5" s="1"/>
  <c r="K33" i="5"/>
  <c r="J33" i="5"/>
  <c r="O33" i="5" s="1"/>
  <c r="K32" i="5"/>
  <c r="J32" i="5"/>
  <c r="O32" i="5" s="1"/>
  <c r="K31" i="5"/>
  <c r="J31" i="5"/>
  <c r="O31" i="5" s="1"/>
  <c r="K30" i="5"/>
  <c r="J30" i="5"/>
  <c r="O30" i="5" s="1"/>
  <c r="K29" i="5"/>
  <c r="J29" i="5"/>
  <c r="O29" i="5" s="1"/>
  <c r="K28" i="5"/>
  <c r="J28" i="5"/>
  <c r="O28" i="5" s="1"/>
  <c r="K27" i="5"/>
  <c r="J27" i="5"/>
  <c r="O27" i="5" s="1"/>
  <c r="K26" i="5"/>
  <c r="J26" i="5"/>
  <c r="O26" i="5" s="1"/>
  <c r="K25" i="5"/>
  <c r="J25" i="5"/>
  <c r="O25" i="5" s="1"/>
  <c r="K24" i="5"/>
  <c r="J24" i="5"/>
  <c r="O24" i="5" s="1"/>
  <c r="K23" i="5"/>
  <c r="J23" i="5"/>
  <c r="O23" i="5" s="1"/>
  <c r="K22" i="5"/>
  <c r="J22" i="5"/>
  <c r="O22" i="5" s="1"/>
  <c r="K21" i="5"/>
  <c r="J21" i="5"/>
  <c r="O21" i="5" s="1"/>
  <c r="K20" i="5"/>
  <c r="J20" i="5"/>
  <c r="O20" i="5" s="1"/>
  <c r="K19" i="5"/>
  <c r="J19" i="5"/>
  <c r="O19" i="5" s="1"/>
  <c r="K18" i="5"/>
  <c r="J18" i="5"/>
  <c r="O18" i="5" s="1"/>
  <c r="K17" i="5"/>
  <c r="J17" i="5"/>
  <c r="O17" i="5" s="1"/>
  <c r="K16" i="5"/>
  <c r="J16" i="5"/>
  <c r="O16" i="5" s="1"/>
  <c r="K15" i="5"/>
  <c r="J15" i="5"/>
  <c r="O15" i="5" s="1"/>
  <c r="K14" i="5"/>
  <c r="J14" i="5"/>
  <c r="O14" i="5" s="1"/>
  <c r="K13" i="5"/>
  <c r="J13" i="5"/>
  <c r="O13" i="5" s="1"/>
  <c r="K12" i="5"/>
  <c r="J12" i="5"/>
  <c r="O12" i="5" s="1"/>
  <c r="K11" i="5"/>
  <c r="J11" i="5"/>
  <c r="O11" i="5" s="1"/>
  <c r="K10" i="5"/>
  <c r="J10" i="5"/>
  <c r="O10" i="5" s="1"/>
  <c r="K9" i="5"/>
  <c r="J9" i="5"/>
  <c r="O9" i="5" s="1"/>
  <c r="K8" i="5"/>
  <c r="J8" i="5"/>
  <c r="O8" i="5" s="1"/>
  <c r="K7" i="5"/>
  <c r="J7" i="5"/>
  <c r="O7" i="5" s="1"/>
  <c r="K13" i="3"/>
  <c r="J13" i="3"/>
  <c r="O13" i="3" s="1"/>
  <c r="K12" i="3"/>
  <c r="J12" i="3"/>
  <c r="O12" i="3" s="1"/>
  <c r="K11" i="3"/>
  <c r="J11" i="3"/>
  <c r="O11" i="3" s="1"/>
  <c r="K10" i="3"/>
  <c r="J10" i="3"/>
  <c r="O10" i="3" s="1"/>
  <c r="K9" i="3"/>
  <c r="J9" i="3"/>
  <c r="O9" i="3" s="1"/>
  <c r="K8" i="3"/>
  <c r="J8" i="3"/>
  <c r="O8" i="3" s="1"/>
  <c r="J39" i="3"/>
  <c r="O39" i="3" s="1"/>
  <c r="J38" i="3"/>
  <c r="O38" i="3" s="1"/>
  <c r="J37" i="3"/>
  <c r="O37" i="3" s="1"/>
  <c r="J36" i="3"/>
  <c r="O36" i="3" s="1"/>
  <c r="J35" i="3"/>
  <c r="O35" i="3" s="1"/>
  <c r="J34" i="3"/>
  <c r="O34" i="3" s="1"/>
  <c r="J33" i="3"/>
  <c r="O33" i="3" s="1"/>
  <c r="J32" i="3"/>
  <c r="O32" i="3" s="1"/>
  <c r="J31" i="3"/>
  <c r="O31" i="3" s="1"/>
  <c r="J30" i="3"/>
  <c r="O30" i="3" s="1"/>
  <c r="J29" i="3"/>
  <c r="O29" i="3" s="1"/>
  <c r="J28" i="3"/>
  <c r="O28" i="3" s="1"/>
  <c r="J27" i="3"/>
  <c r="O27" i="3" s="1"/>
  <c r="J26" i="3"/>
  <c r="O26" i="3" s="1"/>
  <c r="J25" i="3"/>
  <c r="O25" i="3" s="1"/>
  <c r="J24" i="3"/>
  <c r="O24" i="3" s="1"/>
  <c r="J23" i="3"/>
  <c r="O23" i="3" s="1"/>
  <c r="J22" i="3"/>
  <c r="O22" i="3" s="1"/>
  <c r="K19" i="3"/>
  <c r="J19" i="3"/>
  <c r="O19" i="3" s="1"/>
  <c r="K18" i="3"/>
  <c r="J18" i="3"/>
  <c r="O18" i="3" s="1"/>
  <c r="K17" i="3"/>
  <c r="J17" i="3"/>
  <c r="O17" i="3" s="1"/>
  <c r="K16" i="3"/>
  <c r="J16" i="3"/>
  <c r="O16" i="3" s="1"/>
  <c r="K15" i="3"/>
  <c r="J15" i="3"/>
  <c r="O15" i="3" s="1"/>
  <c r="K14" i="3"/>
  <c r="J14" i="3"/>
  <c r="O14" i="3" s="1"/>
  <c r="T13" i="3"/>
  <c r="T12" i="3"/>
  <c r="T11" i="3"/>
  <c r="T10" i="3"/>
  <c r="T9" i="3"/>
  <c r="T8" i="3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J38" i="4"/>
  <c r="O38" i="4" s="1"/>
  <c r="J37" i="4"/>
  <c r="O37" i="4" s="1"/>
  <c r="J36" i="4"/>
  <c r="O36" i="4" s="1"/>
  <c r="J35" i="4"/>
  <c r="O35" i="4" s="1"/>
  <c r="J34" i="4"/>
  <c r="O34" i="4" s="1"/>
  <c r="J33" i="4"/>
  <c r="O33" i="4" s="1"/>
  <c r="J32" i="4"/>
  <c r="O32" i="4" s="1"/>
  <c r="J31" i="4"/>
  <c r="O31" i="4" s="1"/>
  <c r="J30" i="4"/>
  <c r="O30" i="4" s="1"/>
  <c r="J29" i="4"/>
  <c r="O29" i="4" s="1"/>
  <c r="J28" i="4"/>
  <c r="O28" i="4" s="1"/>
  <c r="J27" i="4"/>
  <c r="O27" i="4" s="1"/>
  <c r="J26" i="4"/>
  <c r="O26" i="4" s="1"/>
  <c r="J25" i="4"/>
  <c r="O25" i="4" s="1"/>
  <c r="J24" i="4"/>
  <c r="O24" i="4" s="1"/>
  <c r="J23" i="4"/>
  <c r="O23" i="4" s="1"/>
  <c r="J22" i="4"/>
  <c r="O22" i="4" s="1"/>
  <c r="J21" i="4"/>
  <c r="O21" i="4" s="1"/>
  <c r="J20" i="4"/>
  <c r="O20" i="4" s="1"/>
  <c r="J19" i="4"/>
  <c r="O19" i="4" s="1"/>
  <c r="J18" i="4"/>
  <c r="O18" i="4" s="1"/>
  <c r="J17" i="4"/>
  <c r="O17" i="4" s="1"/>
  <c r="J16" i="4"/>
  <c r="O16" i="4" s="1"/>
  <c r="J15" i="4"/>
  <c r="O15" i="4" s="1"/>
  <c r="J14" i="4"/>
  <c r="O14" i="4" s="1"/>
  <c r="J13" i="4"/>
  <c r="O13" i="4" s="1"/>
  <c r="J12" i="4"/>
  <c r="O12" i="4" s="1"/>
  <c r="J11" i="4"/>
  <c r="O11" i="4" s="1"/>
  <c r="J10" i="4"/>
  <c r="O10" i="4" s="1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19" i="3"/>
  <c r="T18" i="3"/>
  <c r="T17" i="3"/>
  <c r="T16" i="3"/>
  <c r="T15" i="3"/>
  <c r="T14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Q5" i="11" l="1"/>
  <c r="P5" i="11"/>
  <c r="Q3" i="11"/>
  <c r="P3" i="11"/>
  <c r="Q4" i="11"/>
  <c r="P4" i="11"/>
  <c r="O39" i="5"/>
  <c r="P39" i="5" s="1"/>
  <c r="Q39" i="5" s="1"/>
  <c r="S39" i="5" s="1"/>
  <c r="O40" i="3"/>
  <c r="P40" i="3" s="1"/>
  <c r="Q40" i="3" s="1"/>
  <c r="S40" i="3" s="1"/>
  <c r="T9" i="4"/>
  <c r="T8" i="4"/>
  <c r="T7" i="4"/>
  <c r="K9" i="4"/>
  <c r="J9" i="4"/>
  <c r="O9" i="4" s="1"/>
  <c r="K8" i="4"/>
  <c r="J8" i="4"/>
  <c r="O8" i="4" s="1"/>
  <c r="K7" i="4"/>
  <c r="J7" i="4"/>
  <c r="O7" i="4" s="1"/>
  <c r="T21" i="3"/>
  <c r="J21" i="3"/>
  <c r="O21" i="3" s="1"/>
  <c r="K21" i="3"/>
  <c r="T20" i="3"/>
  <c r="K20" i="3"/>
  <c r="J20" i="3"/>
  <c r="O20" i="3" s="1"/>
  <c r="J38" i="1"/>
  <c r="O38" i="1" s="1"/>
  <c r="J37" i="1"/>
  <c r="O37" i="1" s="1"/>
  <c r="J36" i="1"/>
  <c r="O36" i="1" s="1"/>
  <c r="J35" i="1"/>
  <c r="O35" i="1" s="1"/>
  <c r="J34" i="1"/>
  <c r="O34" i="1" s="1"/>
  <c r="J33" i="1"/>
  <c r="O33" i="1" s="1"/>
  <c r="J32" i="1"/>
  <c r="O32" i="1" s="1"/>
  <c r="J31" i="1"/>
  <c r="O31" i="1" s="1"/>
  <c r="J30" i="1"/>
  <c r="O30" i="1" s="1"/>
  <c r="J29" i="1"/>
  <c r="O29" i="1" s="1"/>
  <c r="J28" i="1"/>
  <c r="O28" i="1" s="1"/>
  <c r="J27" i="1"/>
  <c r="O27" i="1" s="1"/>
  <c r="J26" i="1"/>
  <c r="O26" i="1" s="1"/>
  <c r="J25" i="1"/>
  <c r="O25" i="1" s="1"/>
  <c r="J24" i="1"/>
  <c r="O24" i="1" s="1"/>
  <c r="J23" i="1"/>
  <c r="O23" i="1" s="1"/>
  <c r="J22" i="1"/>
  <c r="O22" i="1" s="1"/>
  <c r="J21" i="1"/>
  <c r="O21" i="1" s="1"/>
  <c r="J20" i="1"/>
  <c r="O20" i="1" s="1"/>
  <c r="J19" i="1"/>
  <c r="O19" i="1" s="1"/>
  <c r="J18" i="1"/>
  <c r="O18" i="1" s="1"/>
  <c r="J17" i="1"/>
  <c r="O17" i="1" s="1"/>
  <c r="J16" i="1"/>
  <c r="O16" i="1" s="1"/>
  <c r="J15" i="1"/>
  <c r="O15" i="1" s="1"/>
  <c r="J14" i="1"/>
  <c r="O14" i="1" s="1"/>
  <c r="J13" i="1"/>
  <c r="O13" i="1" s="1"/>
  <c r="J12" i="1"/>
  <c r="O12" i="1" s="1"/>
  <c r="J11" i="1"/>
  <c r="O11" i="1" s="1"/>
  <c r="J10" i="1"/>
  <c r="O10" i="1" s="1"/>
  <c r="J9" i="1"/>
  <c r="O9" i="1" s="1"/>
  <c r="J8" i="1"/>
  <c r="O8" i="1" s="1"/>
  <c r="J7" i="1"/>
  <c r="O7" i="1" s="1"/>
  <c r="O6" i="1"/>
  <c r="J39" i="2" l="1"/>
  <c r="J38" i="2"/>
  <c r="O38" i="2" s="1"/>
  <c r="J37" i="2"/>
  <c r="O37" i="2" s="1"/>
  <c r="J36" i="2"/>
  <c r="O36" i="2" s="1"/>
  <c r="J35" i="2"/>
  <c r="O35" i="2" s="1"/>
  <c r="J34" i="2"/>
  <c r="O34" i="2" s="1"/>
  <c r="J33" i="2"/>
  <c r="O33" i="2" s="1"/>
  <c r="J32" i="2"/>
  <c r="O32" i="2" s="1"/>
  <c r="J31" i="2"/>
  <c r="O31" i="2" s="1"/>
  <c r="J30" i="2"/>
  <c r="O30" i="2" s="1"/>
  <c r="J29" i="2"/>
  <c r="O29" i="2" s="1"/>
  <c r="J28" i="2"/>
  <c r="O28" i="2" s="1"/>
  <c r="J27" i="2"/>
  <c r="O27" i="2" s="1"/>
  <c r="J26" i="2"/>
  <c r="O26" i="2" s="1"/>
  <c r="J25" i="2"/>
  <c r="O25" i="2" s="1"/>
  <c r="J24" i="2"/>
  <c r="O24" i="2" s="1"/>
  <c r="J23" i="2"/>
  <c r="O23" i="2" s="1"/>
  <c r="J22" i="2"/>
  <c r="O22" i="2" s="1"/>
  <c r="J21" i="2"/>
  <c r="O21" i="2" s="1"/>
  <c r="J20" i="2"/>
  <c r="O20" i="2" s="1"/>
  <c r="J19" i="2"/>
  <c r="O19" i="2" s="1"/>
  <c r="J18" i="2"/>
  <c r="O18" i="2" s="1"/>
  <c r="J17" i="2"/>
  <c r="O17" i="2" s="1"/>
  <c r="J16" i="2"/>
  <c r="O16" i="2" s="1"/>
  <c r="J15" i="2"/>
  <c r="O15" i="2" s="1"/>
  <c r="J14" i="2"/>
  <c r="O14" i="2" s="1"/>
  <c r="J13" i="2"/>
  <c r="O13" i="2" s="1"/>
  <c r="J12" i="2"/>
  <c r="O12" i="2" s="1"/>
  <c r="J11" i="2"/>
  <c r="O11" i="2" s="1"/>
  <c r="J10" i="2"/>
  <c r="O10" i="2" s="1"/>
  <c r="J9" i="2"/>
  <c r="O9" i="2" s="1"/>
  <c r="J8" i="2"/>
  <c r="O8" i="2" s="1"/>
  <c r="J7" i="2"/>
  <c r="O7" i="2" s="1"/>
  <c r="O39" i="2" l="1"/>
  <c r="P39" i="2" s="1"/>
  <c r="Q39" i="2" s="1"/>
  <c r="S39" i="2" s="1"/>
  <c r="K7" i="2"/>
  <c r="T39" i="2" l="1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T7" i="2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K38" i="1"/>
  <c r="P38" i="1" s="1"/>
  <c r="Q38" i="1" s="1"/>
  <c r="S38" i="1" s="1"/>
  <c r="K37" i="1"/>
  <c r="P37" i="1" s="1"/>
  <c r="Q37" i="1" s="1"/>
  <c r="S37" i="1" s="1"/>
  <c r="K36" i="1"/>
  <c r="P36" i="1" s="1"/>
  <c r="Q36" i="1" s="1"/>
  <c r="S36" i="1" s="1"/>
  <c r="K35" i="1"/>
  <c r="P35" i="1" s="1"/>
  <c r="Q35" i="1" s="1"/>
  <c r="S35" i="1" s="1"/>
  <c r="K34" i="1"/>
  <c r="P34" i="1" s="1"/>
  <c r="Q34" i="1" s="1"/>
  <c r="S34" i="1" s="1"/>
  <c r="K33" i="1"/>
  <c r="P33" i="1" s="1"/>
  <c r="Q33" i="1" s="1"/>
  <c r="S33" i="1" s="1"/>
  <c r="K32" i="1"/>
  <c r="P32" i="1" s="1"/>
  <c r="Q32" i="1" s="1"/>
  <c r="S32" i="1" s="1"/>
  <c r="K31" i="1"/>
  <c r="P31" i="1" s="1"/>
  <c r="Q31" i="1" s="1"/>
  <c r="S31" i="1" s="1"/>
  <c r="K30" i="1"/>
  <c r="P30" i="1" s="1"/>
  <c r="Q30" i="1" s="1"/>
  <c r="S30" i="1" s="1"/>
  <c r="K29" i="1"/>
  <c r="P29" i="1" s="1"/>
  <c r="Q29" i="1" s="1"/>
  <c r="S29" i="1" s="1"/>
  <c r="K28" i="1"/>
  <c r="P28" i="1" s="1"/>
  <c r="Q28" i="1" s="1"/>
  <c r="S28" i="1" s="1"/>
  <c r="K27" i="1"/>
  <c r="P27" i="1" s="1"/>
  <c r="Q27" i="1" s="1"/>
  <c r="S27" i="1" s="1"/>
  <c r="K26" i="1"/>
  <c r="P26" i="1" s="1"/>
  <c r="Q26" i="1" s="1"/>
  <c r="S26" i="1" s="1"/>
  <c r="K25" i="1"/>
  <c r="P25" i="1" s="1"/>
  <c r="Q25" i="1" s="1"/>
  <c r="S25" i="1" s="1"/>
  <c r="K24" i="1"/>
  <c r="P24" i="1" s="1"/>
  <c r="Q24" i="1" s="1"/>
  <c r="S24" i="1" s="1"/>
  <c r="K23" i="1"/>
  <c r="P23" i="1" s="1"/>
  <c r="Q23" i="1" s="1"/>
  <c r="S23" i="1" s="1"/>
  <c r="K22" i="1"/>
  <c r="K21" i="1"/>
  <c r="K20" i="1"/>
  <c r="K19" i="1"/>
  <c r="K18" i="1"/>
  <c r="K17" i="1"/>
  <c r="P17" i="1" s="1"/>
  <c r="Q17" i="1" s="1"/>
  <c r="S17" i="1" s="1"/>
  <c r="K16" i="1"/>
  <c r="K15" i="1"/>
  <c r="K14" i="1"/>
  <c r="K13" i="1"/>
  <c r="K12" i="1"/>
  <c r="K11" i="1"/>
  <c r="K10" i="1"/>
  <c r="K9" i="1"/>
  <c r="K8" i="1"/>
  <c r="K7" i="1"/>
  <c r="K6" i="1" l="1"/>
  <c r="F43" i="5" l="1"/>
  <c r="V38" i="5"/>
  <c r="U38" i="5" s="1"/>
  <c r="P38" i="5"/>
  <c r="Q38" i="5" s="1"/>
  <c r="S38" i="5" s="1"/>
  <c r="V37" i="5"/>
  <c r="U37" i="5" s="1"/>
  <c r="P37" i="5"/>
  <c r="Q37" i="5" s="1"/>
  <c r="S37" i="5" s="1"/>
  <c r="V36" i="5"/>
  <c r="U36" i="5" s="1"/>
  <c r="P36" i="5"/>
  <c r="Q36" i="5" s="1"/>
  <c r="S36" i="5" s="1"/>
  <c r="V35" i="5"/>
  <c r="U35" i="5" s="1"/>
  <c r="P35" i="5"/>
  <c r="Q35" i="5" s="1"/>
  <c r="S35" i="5" s="1"/>
  <c r="V34" i="5"/>
  <c r="U34" i="5" s="1"/>
  <c r="P34" i="5"/>
  <c r="Q34" i="5" s="1"/>
  <c r="S34" i="5" s="1"/>
  <c r="V33" i="5"/>
  <c r="U33" i="5" s="1"/>
  <c r="P33" i="5"/>
  <c r="Q33" i="5" s="1"/>
  <c r="S33" i="5" s="1"/>
  <c r="V32" i="5"/>
  <c r="U32" i="5" s="1"/>
  <c r="P32" i="5"/>
  <c r="Q32" i="5" s="1"/>
  <c r="S32" i="5" s="1"/>
  <c r="V31" i="5"/>
  <c r="U31" i="5" s="1"/>
  <c r="P31" i="5"/>
  <c r="Q31" i="5" s="1"/>
  <c r="S31" i="5" s="1"/>
  <c r="V30" i="5"/>
  <c r="U30" i="5" s="1"/>
  <c r="P30" i="5"/>
  <c r="Q30" i="5" s="1"/>
  <c r="S30" i="5" s="1"/>
  <c r="V29" i="5"/>
  <c r="U29" i="5" s="1"/>
  <c r="P29" i="5"/>
  <c r="Q29" i="5" s="1"/>
  <c r="V28" i="5"/>
  <c r="U28" i="5" s="1"/>
  <c r="P28" i="5"/>
  <c r="Q28" i="5" s="1"/>
  <c r="S28" i="5" s="1"/>
  <c r="V27" i="5"/>
  <c r="U27" i="5" s="1"/>
  <c r="P27" i="5"/>
  <c r="Q27" i="5" s="1"/>
  <c r="S27" i="5" s="1"/>
  <c r="V26" i="5"/>
  <c r="U26" i="5" s="1"/>
  <c r="P26" i="5"/>
  <c r="Q26" i="5" s="1"/>
  <c r="S26" i="5" s="1"/>
  <c r="V25" i="5"/>
  <c r="U25" i="5"/>
  <c r="P25" i="5"/>
  <c r="Q25" i="5" s="1"/>
  <c r="S25" i="5" s="1"/>
  <c r="V24" i="5"/>
  <c r="U24" i="5" s="1"/>
  <c r="P24" i="5"/>
  <c r="Q24" i="5" s="1"/>
  <c r="S24" i="5" s="1"/>
  <c r="V23" i="5"/>
  <c r="U23" i="5"/>
  <c r="P23" i="5"/>
  <c r="Q23" i="5" s="1"/>
  <c r="S23" i="5" s="1"/>
  <c r="V22" i="5"/>
  <c r="U22" i="5" s="1"/>
  <c r="P22" i="5"/>
  <c r="Q22" i="5" s="1"/>
  <c r="S22" i="5" s="1"/>
  <c r="V21" i="5"/>
  <c r="U21" i="5" s="1"/>
  <c r="P21" i="5"/>
  <c r="Q21" i="5" s="1"/>
  <c r="S21" i="5" s="1"/>
  <c r="V20" i="5"/>
  <c r="U20" i="5" s="1"/>
  <c r="P20" i="5"/>
  <c r="Q20" i="5" s="1"/>
  <c r="S20" i="5" s="1"/>
  <c r="V19" i="5"/>
  <c r="U19" i="5" s="1"/>
  <c r="P19" i="5"/>
  <c r="Q19" i="5" s="1"/>
  <c r="S19" i="5" s="1"/>
  <c r="V18" i="5"/>
  <c r="U18" i="5" s="1"/>
  <c r="P18" i="5"/>
  <c r="Q18" i="5" s="1"/>
  <c r="S18" i="5" s="1"/>
  <c r="V17" i="5"/>
  <c r="U17" i="5" s="1"/>
  <c r="P17" i="5"/>
  <c r="Q17" i="5" s="1"/>
  <c r="S17" i="5" s="1"/>
  <c r="V16" i="5"/>
  <c r="U16" i="5" s="1"/>
  <c r="P16" i="5"/>
  <c r="Q16" i="5" s="1"/>
  <c r="S16" i="5" s="1"/>
  <c r="V15" i="5"/>
  <c r="U15" i="5" s="1"/>
  <c r="P15" i="5"/>
  <c r="Q15" i="5" s="1"/>
  <c r="S15" i="5" s="1"/>
  <c r="V14" i="5"/>
  <c r="U14" i="5" s="1"/>
  <c r="P14" i="5"/>
  <c r="Q14" i="5" s="1"/>
  <c r="S14" i="5" s="1"/>
  <c r="V13" i="5"/>
  <c r="U13" i="5" s="1"/>
  <c r="P13" i="5"/>
  <c r="Q13" i="5" s="1"/>
  <c r="V12" i="5"/>
  <c r="U12" i="5" s="1"/>
  <c r="P12" i="5"/>
  <c r="Q12" i="5" s="1"/>
  <c r="S12" i="5" s="1"/>
  <c r="V11" i="5"/>
  <c r="U11" i="5" s="1"/>
  <c r="P11" i="5"/>
  <c r="Q11" i="5" s="1"/>
  <c r="S11" i="5" s="1"/>
  <c r="V10" i="5"/>
  <c r="U10" i="5" s="1"/>
  <c r="P10" i="5"/>
  <c r="Q10" i="5" s="1"/>
  <c r="S10" i="5" s="1"/>
  <c r="V9" i="5"/>
  <c r="U9" i="5" s="1"/>
  <c r="P9" i="5"/>
  <c r="Q9" i="5" s="1"/>
  <c r="S9" i="5" s="1"/>
  <c r="V8" i="5"/>
  <c r="P8" i="5"/>
  <c r="Q8" i="5" s="1"/>
  <c r="S8" i="5" s="1"/>
  <c r="V7" i="5"/>
  <c r="U7" i="5"/>
  <c r="P7" i="5"/>
  <c r="P40" i="5" s="1"/>
  <c r="F43" i="4"/>
  <c r="V38" i="4"/>
  <c r="U38" i="4" s="1"/>
  <c r="P38" i="4"/>
  <c r="Q38" i="4" s="1"/>
  <c r="S38" i="4" s="1"/>
  <c r="V37" i="4"/>
  <c r="U37" i="4" s="1"/>
  <c r="P37" i="4"/>
  <c r="Q37" i="4" s="1"/>
  <c r="S37" i="4" s="1"/>
  <c r="V36" i="4"/>
  <c r="U36" i="4" s="1"/>
  <c r="P36" i="4"/>
  <c r="Q36" i="4" s="1"/>
  <c r="S36" i="4" s="1"/>
  <c r="V35" i="4"/>
  <c r="U35" i="4" s="1"/>
  <c r="P35" i="4"/>
  <c r="Q35" i="4" s="1"/>
  <c r="S35" i="4" s="1"/>
  <c r="V34" i="4"/>
  <c r="U34" i="4" s="1"/>
  <c r="P34" i="4"/>
  <c r="Q34" i="4" s="1"/>
  <c r="S34" i="4" s="1"/>
  <c r="V33" i="4"/>
  <c r="U33" i="4" s="1"/>
  <c r="P33" i="4"/>
  <c r="Q33" i="4" s="1"/>
  <c r="S33" i="4" s="1"/>
  <c r="V32" i="4"/>
  <c r="U32" i="4" s="1"/>
  <c r="P32" i="4"/>
  <c r="Q32" i="4" s="1"/>
  <c r="S32" i="4" s="1"/>
  <c r="V31" i="4"/>
  <c r="U31" i="4"/>
  <c r="P31" i="4"/>
  <c r="Q31" i="4" s="1"/>
  <c r="S31" i="4" s="1"/>
  <c r="V30" i="4"/>
  <c r="U30" i="4" s="1"/>
  <c r="P30" i="4"/>
  <c r="Q30" i="4" s="1"/>
  <c r="S30" i="4" s="1"/>
  <c r="V29" i="4"/>
  <c r="U29" i="4" s="1"/>
  <c r="P29" i="4"/>
  <c r="Q29" i="4" s="1"/>
  <c r="S29" i="4" s="1"/>
  <c r="V28" i="4"/>
  <c r="U28" i="4" s="1"/>
  <c r="P28" i="4"/>
  <c r="Q28" i="4" s="1"/>
  <c r="S28" i="4" s="1"/>
  <c r="V27" i="4"/>
  <c r="U27" i="4" s="1"/>
  <c r="P27" i="4"/>
  <c r="Q27" i="4" s="1"/>
  <c r="S27" i="4" s="1"/>
  <c r="V26" i="4"/>
  <c r="U26" i="4" s="1"/>
  <c r="P26" i="4"/>
  <c r="Q26" i="4" s="1"/>
  <c r="S26" i="4" s="1"/>
  <c r="V25" i="4"/>
  <c r="U25" i="4" s="1"/>
  <c r="P25" i="4"/>
  <c r="Q25" i="4" s="1"/>
  <c r="S25" i="4" s="1"/>
  <c r="V24" i="4"/>
  <c r="U24" i="4" s="1"/>
  <c r="P24" i="4"/>
  <c r="Q24" i="4" s="1"/>
  <c r="S24" i="4" s="1"/>
  <c r="V23" i="4"/>
  <c r="U23" i="4"/>
  <c r="P23" i="4"/>
  <c r="Q23" i="4" s="1"/>
  <c r="S23" i="4" s="1"/>
  <c r="V22" i="4"/>
  <c r="U22" i="4" s="1"/>
  <c r="P22" i="4"/>
  <c r="Q22" i="4" s="1"/>
  <c r="S22" i="4" s="1"/>
  <c r="V21" i="4"/>
  <c r="U21" i="4" s="1"/>
  <c r="P21" i="4"/>
  <c r="Q21" i="4" s="1"/>
  <c r="S21" i="4" s="1"/>
  <c r="V20" i="4"/>
  <c r="U20" i="4" s="1"/>
  <c r="P20" i="4"/>
  <c r="Q20" i="4" s="1"/>
  <c r="S20" i="4" s="1"/>
  <c r="V19" i="4"/>
  <c r="U19" i="4" s="1"/>
  <c r="P19" i="4"/>
  <c r="Q19" i="4" s="1"/>
  <c r="S19" i="4" s="1"/>
  <c r="V18" i="4"/>
  <c r="U18" i="4" s="1"/>
  <c r="P18" i="4"/>
  <c r="Q18" i="4" s="1"/>
  <c r="S18" i="4" s="1"/>
  <c r="V17" i="4"/>
  <c r="U17" i="4" s="1"/>
  <c r="P17" i="4"/>
  <c r="Q17" i="4" s="1"/>
  <c r="S17" i="4" s="1"/>
  <c r="V16" i="4"/>
  <c r="U16" i="4" s="1"/>
  <c r="P16" i="4"/>
  <c r="Q16" i="4" s="1"/>
  <c r="S16" i="4" s="1"/>
  <c r="V15" i="4"/>
  <c r="U15" i="4" s="1"/>
  <c r="P15" i="4"/>
  <c r="Q15" i="4" s="1"/>
  <c r="S15" i="4" s="1"/>
  <c r="V14" i="4"/>
  <c r="U14" i="4" s="1"/>
  <c r="P14" i="4"/>
  <c r="Q14" i="4" s="1"/>
  <c r="S14" i="4" s="1"/>
  <c r="V13" i="4"/>
  <c r="U13" i="4" s="1"/>
  <c r="P13" i="4"/>
  <c r="Q13" i="4" s="1"/>
  <c r="S13" i="4" s="1"/>
  <c r="V12" i="4"/>
  <c r="U12" i="4" s="1"/>
  <c r="P12" i="4"/>
  <c r="Q12" i="4" s="1"/>
  <c r="S12" i="4" s="1"/>
  <c r="V11" i="4"/>
  <c r="U11" i="4" s="1"/>
  <c r="P11" i="4"/>
  <c r="Q11" i="4" s="1"/>
  <c r="S11" i="4" s="1"/>
  <c r="V10" i="4"/>
  <c r="U10" i="4" s="1"/>
  <c r="P10" i="4"/>
  <c r="V9" i="4"/>
  <c r="U9" i="4" s="1"/>
  <c r="P9" i="4"/>
  <c r="Q9" i="4" s="1"/>
  <c r="S9" i="4" s="1"/>
  <c r="V8" i="4"/>
  <c r="P8" i="4"/>
  <c r="Q8" i="4" s="1"/>
  <c r="S8" i="4" s="1"/>
  <c r="V7" i="4"/>
  <c r="P7" i="4"/>
  <c r="W41" i="3"/>
  <c r="N41" i="3"/>
  <c r="V39" i="3"/>
  <c r="U39" i="3" s="1"/>
  <c r="P39" i="3"/>
  <c r="Q39" i="3" s="1"/>
  <c r="S39" i="3" s="1"/>
  <c r="V38" i="3"/>
  <c r="U38" i="3" s="1"/>
  <c r="P38" i="3"/>
  <c r="Q38" i="3" s="1"/>
  <c r="S38" i="3" s="1"/>
  <c r="V37" i="3"/>
  <c r="U37" i="3" s="1"/>
  <c r="P37" i="3"/>
  <c r="Q37" i="3" s="1"/>
  <c r="S37" i="3" s="1"/>
  <c r="V36" i="3"/>
  <c r="U36" i="3" s="1"/>
  <c r="P36" i="3"/>
  <c r="Q36" i="3" s="1"/>
  <c r="S36" i="3" s="1"/>
  <c r="V35" i="3"/>
  <c r="U35" i="3" s="1"/>
  <c r="P35" i="3"/>
  <c r="Q35" i="3" s="1"/>
  <c r="S35" i="3" s="1"/>
  <c r="V34" i="3"/>
  <c r="U34" i="3" s="1"/>
  <c r="P34" i="3"/>
  <c r="Q34" i="3" s="1"/>
  <c r="S34" i="3" s="1"/>
  <c r="V33" i="3"/>
  <c r="U33" i="3" s="1"/>
  <c r="P33" i="3"/>
  <c r="Q33" i="3" s="1"/>
  <c r="S33" i="3" s="1"/>
  <c r="V32" i="3"/>
  <c r="U32" i="3" s="1"/>
  <c r="P32" i="3"/>
  <c r="Q32" i="3" s="1"/>
  <c r="S32" i="3" s="1"/>
  <c r="V31" i="3"/>
  <c r="U31" i="3" s="1"/>
  <c r="P31" i="3"/>
  <c r="Q31" i="3" s="1"/>
  <c r="S31" i="3" s="1"/>
  <c r="V30" i="3"/>
  <c r="U30" i="3" s="1"/>
  <c r="P30" i="3"/>
  <c r="Q30" i="3" s="1"/>
  <c r="V29" i="3"/>
  <c r="U29" i="3" s="1"/>
  <c r="P29" i="3"/>
  <c r="Q29" i="3" s="1"/>
  <c r="S29" i="3" s="1"/>
  <c r="V28" i="3"/>
  <c r="U28" i="3" s="1"/>
  <c r="P28" i="3"/>
  <c r="Q28" i="3" s="1"/>
  <c r="S28" i="3" s="1"/>
  <c r="V27" i="3"/>
  <c r="U27" i="3" s="1"/>
  <c r="P27" i="3"/>
  <c r="Q27" i="3" s="1"/>
  <c r="S27" i="3" s="1"/>
  <c r="V26" i="3"/>
  <c r="U26" i="3" s="1"/>
  <c r="P26" i="3"/>
  <c r="Q26" i="3" s="1"/>
  <c r="S26" i="3" s="1"/>
  <c r="V25" i="3"/>
  <c r="U25" i="3" s="1"/>
  <c r="P25" i="3"/>
  <c r="Q25" i="3" s="1"/>
  <c r="S25" i="3" s="1"/>
  <c r="V24" i="3"/>
  <c r="U24" i="3" s="1"/>
  <c r="P24" i="3"/>
  <c r="Q24" i="3" s="1"/>
  <c r="S24" i="3" s="1"/>
  <c r="V23" i="3"/>
  <c r="U23" i="3" s="1"/>
  <c r="P23" i="3"/>
  <c r="Q23" i="3" s="1"/>
  <c r="S23" i="3" s="1"/>
  <c r="V22" i="3"/>
  <c r="U22" i="3" s="1"/>
  <c r="P22" i="3"/>
  <c r="Q22" i="3" s="1"/>
  <c r="S22" i="3" s="1"/>
  <c r="V21" i="3"/>
  <c r="U21" i="3" s="1"/>
  <c r="P21" i="3"/>
  <c r="Q21" i="3" s="1"/>
  <c r="S21" i="3" s="1"/>
  <c r="V20" i="3"/>
  <c r="U20" i="3" s="1"/>
  <c r="P20" i="3"/>
  <c r="Q20" i="3" s="1"/>
  <c r="S20" i="3" s="1"/>
  <c r="V19" i="3"/>
  <c r="U19" i="3" s="1"/>
  <c r="P19" i="3"/>
  <c r="Q19" i="3" s="1"/>
  <c r="S19" i="3" s="1"/>
  <c r="V18" i="3"/>
  <c r="U18" i="3" s="1"/>
  <c r="P18" i="3"/>
  <c r="Q18" i="3" s="1"/>
  <c r="S18" i="3" s="1"/>
  <c r="V17" i="3"/>
  <c r="U17" i="3" s="1"/>
  <c r="P17" i="3"/>
  <c r="Q17" i="3" s="1"/>
  <c r="S17" i="3" s="1"/>
  <c r="V16" i="3"/>
  <c r="U16" i="3" s="1"/>
  <c r="P16" i="3"/>
  <c r="Q16" i="3" s="1"/>
  <c r="S16" i="3" s="1"/>
  <c r="V15" i="3"/>
  <c r="U15" i="3" s="1"/>
  <c r="P15" i="3"/>
  <c r="Q15" i="3" s="1"/>
  <c r="S15" i="3" s="1"/>
  <c r="V14" i="3"/>
  <c r="U14" i="3" s="1"/>
  <c r="P14" i="3"/>
  <c r="Q14" i="3" s="1"/>
  <c r="S14" i="3" s="1"/>
  <c r="V13" i="3"/>
  <c r="U13" i="3" s="1"/>
  <c r="P13" i="3"/>
  <c r="Q13" i="3" s="1"/>
  <c r="S13" i="3" s="1"/>
  <c r="V12" i="3"/>
  <c r="U12" i="3"/>
  <c r="P12" i="3"/>
  <c r="Q12" i="3" s="1"/>
  <c r="S12" i="3" s="1"/>
  <c r="V11" i="3"/>
  <c r="U11" i="3" s="1"/>
  <c r="P11" i="3"/>
  <c r="Q11" i="3" s="1"/>
  <c r="S11" i="3" s="1"/>
  <c r="V10" i="3"/>
  <c r="U10" i="3" s="1"/>
  <c r="P10" i="3"/>
  <c r="Q10" i="3" s="1"/>
  <c r="S10" i="3" s="1"/>
  <c r="V9" i="3"/>
  <c r="P9" i="3"/>
  <c r="Q9" i="3" s="1"/>
  <c r="S9" i="3" s="1"/>
  <c r="V8" i="3"/>
  <c r="P8" i="3"/>
  <c r="V38" i="2"/>
  <c r="U38" i="2" s="1"/>
  <c r="P38" i="2"/>
  <c r="Q38" i="2" s="1"/>
  <c r="S38" i="2" s="1"/>
  <c r="V37" i="2"/>
  <c r="U37" i="2" s="1"/>
  <c r="P37" i="2"/>
  <c r="Q37" i="2" s="1"/>
  <c r="S37" i="2" s="1"/>
  <c r="V36" i="2"/>
  <c r="U36" i="2" s="1"/>
  <c r="P36" i="2"/>
  <c r="Q36" i="2" s="1"/>
  <c r="S36" i="2" s="1"/>
  <c r="V35" i="2"/>
  <c r="U35" i="2" s="1"/>
  <c r="P35" i="2"/>
  <c r="Q35" i="2" s="1"/>
  <c r="S35" i="2" s="1"/>
  <c r="V34" i="2"/>
  <c r="U34" i="2" s="1"/>
  <c r="P34" i="2"/>
  <c r="Q34" i="2" s="1"/>
  <c r="S34" i="2" s="1"/>
  <c r="V33" i="2"/>
  <c r="U33" i="2" s="1"/>
  <c r="P33" i="2"/>
  <c r="Q33" i="2" s="1"/>
  <c r="S33" i="2" s="1"/>
  <c r="V32" i="2"/>
  <c r="U32" i="2" s="1"/>
  <c r="P32" i="2"/>
  <c r="Q32" i="2" s="1"/>
  <c r="S32" i="2" s="1"/>
  <c r="V31" i="2"/>
  <c r="U31" i="2" s="1"/>
  <c r="P31" i="2"/>
  <c r="Q31" i="2" s="1"/>
  <c r="S31" i="2" s="1"/>
  <c r="V30" i="2"/>
  <c r="U30" i="2" s="1"/>
  <c r="P30" i="2"/>
  <c r="Q30" i="2" s="1"/>
  <c r="S30" i="2" s="1"/>
  <c r="V29" i="2"/>
  <c r="U29" i="2" s="1"/>
  <c r="P29" i="2"/>
  <c r="Q29" i="2" s="1"/>
  <c r="S29" i="2" s="1"/>
  <c r="V28" i="2"/>
  <c r="U28" i="2" s="1"/>
  <c r="P28" i="2"/>
  <c r="Q28" i="2" s="1"/>
  <c r="S28" i="2" s="1"/>
  <c r="V27" i="2"/>
  <c r="U27" i="2" s="1"/>
  <c r="P27" i="2"/>
  <c r="Q27" i="2" s="1"/>
  <c r="S27" i="2" s="1"/>
  <c r="V26" i="2"/>
  <c r="U26" i="2" s="1"/>
  <c r="P26" i="2"/>
  <c r="Q26" i="2" s="1"/>
  <c r="S26" i="2" s="1"/>
  <c r="V25" i="2"/>
  <c r="U25" i="2" s="1"/>
  <c r="P25" i="2"/>
  <c r="Q25" i="2" s="1"/>
  <c r="S25" i="2" s="1"/>
  <c r="V24" i="2"/>
  <c r="U24" i="2" s="1"/>
  <c r="P24" i="2"/>
  <c r="Q24" i="2" s="1"/>
  <c r="S24" i="2" s="1"/>
  <c r="V23" i="2"/>
  <c r="U23" i="2" s="1"/>
  <c r="P23" i="2"/>
  <c r="Q23" i="2" s="1"/>
  <c r="S23" i="2" s="1"/>
  <c r="V22" i="2"/>
  <c r="U22" i="2" s="1"/>
  <c r="P22" i="2"/>
  <c r="Q22" i="2" s="1"/>
  <c r="V21" i="2"/>
  <c r="U21" i="2" s="1"/>
  <c r="P21" i="2"/>
  <c r="Q21" i="2" s="1"/>
  <c r="S21" i="2" s="1"/>
  <c r="V20" i="2"/>
  <c r="U20" i="2" s="1"/>
  <c r="P20" i="2"/>
  <c r="Q20" i="2" s="1"/>
  <c r="S20" i="2" s="1"/>
  <c r="V19" i="2"/>
  <c r="U19" i="2" s="1"/>
  <c r="P19" i="2"/>
  <c r="Q19" i="2" s="1"/>
  <c r="S19" i="2" s="1"/>
  <c r="V18" i="2"/>
  <c r="U18" i="2" s="1"/>
  <c r="P18" i="2"/>
  <c r="Q18" i="2" s="1"/>
  <c r="S18" i="2" s="1"/>
  <c r="V17" i="2"/>
  <c r="U17" i="2" s="1"/>
  <c r="P17" i="2"/>
  <c r="Q17" i="2" s="1"/>
  <c r="S17" i="2" s="1"/>
  <c r="V16" i="2"/>
  <c r="U16" i="2" s="1"/>
  <c r="P16" i="2"/>
  <c r="Q16" i="2" s="1"/>
  <c r="S16" i="2" s="1"/>
  <c r="V15" i="2"/>
  <c r="U15" i="2" s="1"/>
  <c r="P15" i="2"/>
  <c r="Q15" i="2" s="1"/>
  <c r="S15" i="2" s="1"/>
  <c r="V14" i="2"/>
  <c r="U14" i="2" s="1"/>
  <c r="P14" i="2"/>
  <c r="Q14" i="2" s="1"/>
  <c r="S14" i="2" s="1"/>
  <c r="V13" i="2"/>
  <c r="U13" i="2" s="1"/>
  <c r="P13" i="2"/>
  <c r="Q13" i="2" s="1"/>
  <c r="V12" i="2"/>
  <c r="U12" i="2" s="1"/>
  <c r="P12" i="2"/>
  <c r="Q12" i="2" s="1"/>
  <c r="S12" i="2" s="1"/>
  <c r="V11" i="2"/>
  <c r="U11" i="2" s="1"/>
  <c r="P11" i="2"/>
  <c r="Q11" i="2" s="1"/>
  <c r="S11" i="2" s="1"/>
  <c r="V10" i="2"/>
  <c r="P10" i="2"/>
  <c r="V9" i="2"/>
  <c r="U9" i="2" s="1"/>
  <c r="P9" i="2"/>
  <c r="Q9" i="2" s="1"/>
  <c r="S9" i="2" s="1"/>
  <c r="V8" i="2"/>
  <c r="U8" i="2" s="1"/>
  <c r="P8" i="2"/>
  <c r="Q8" i="2" s="1"/>
  <c r="S8" i="2" s="1"/>
  <c r="V7" i="2"/>
  <c r="U7" i="2" s="1"/>
  <c r="P7" i="2"/>
  <c r="Q7" i="2" s="1"/>
  <c r="Q7" i="4" l="1"/>
  <c r="S7" i="4" s="1"/>
  <c r="P40" i="4"/>
  <c r="P41" i="3"/>
  <c r="U7" i="4"/>
  <c r="V40" i="4"/>
  <c r="V40" i="5"/>
  <c r="Q7" i="5"/>
  <c r="Q8" i="3"/>
  <c r="X41" i="3"/>
  <c r="F44" i="3" s="1"/>
  <c r="U8" i="3"/>
  <c r="V41" i="3"/>
  <c r="Q10" i="4"/>
  <c r="S7" i="2"/>
  <c r="U10" i="2"/>
  <c r="V40" i="2"/>
  <c r="Q10" i="2"/>
  <c r="S10" i="2" s="1"/>
  <c r="P40" i="2"/>
  <c r="S29" i="5"/>
  <c r="S13" i="5"/>
  <c r="S30" i="3"/>
  <c r="S22" i="2"/>
  <c r="S13" i="2"/>
  <c r="U8" i="5"/>
  <c r="U39" i="5"/>
  <c r="U8" i="4"/>
  <c r="U39" i="4"/>
  <c r="U9" i="3"/>
  <c r="U21" i="1"/>
  <c r="P21" i="1"/>
  <c r="Q21" i="1" s="1"/>
  <c r="U22" i="1"/>
  <c r="P22" i="1"/>
  <c r="Q22" i="1" s="1"/>
  <c r="S22" i="1" s="1"/>
  <c r="U20" i="1"/>
  <c r="P20" i="1"/>
  <c r="Q20" i="1" s="1"/>
  <c r="S20" i="1" s="1"/>
  <c r="U19" i="1"/>
  <c r="P19" i="1"/>
  <c r="Q19" i="1" s="1"/>
  <c r="S19" i="1" s="1"/>
  <c r="U18" i="1"/>
  <c r="P18" i="1"/>
  <c r="Q18" i="1" s="1"/>
  <c r="Q40" i="2" l="1"/>
  <c r="S40" i="2"/>
  <c r="S7" i="5"/>
  <c r="S40" i="5" s="1"/>
  <c r="Q40" i="5"/>
  <c r="S8" i="3"/>
  <c r="S41" i="3" s="1"/>
  <c r="Q41" i="3"/>
  <c r="S10" i="4"/>
  <c r="S40" i="4" s="1"/>
  <c r="Q40" i="4"/>
  <c r="S21" i="1"/>
  <c r="S18" i="1"/>
  <c r="P16" i="1"/>
  <c r="Q16" i="1" s="1"/>
  <c r="S16" i="1" s="1"/>
  <c r="P15" i="1"/>
  <c r="Q15" i="1" s="1"/>
  <c r="S15" i="1" s="1"/>
  <c r="P14" i="1"/>
  <c r="Q14" i="1" s="1"/>
  <c r="S14" i="1" s="1"/>
  <c r="P13" i="1"/>
  <c r="Q13" i="1" s="1"/>
  <c r="S13" i="1" s="1"/>
  <c r="P12" i="1"/>
  <c r="Q12" i="1" s="1"/>
  <c r="S12" i="1" s="1"/>
  <c r="P11" i="1"/>
  <c r="Q11" i="1" s="1"/>
  <c r="S11" i="1" s="1"/>
  <c r="P10" i="1"/>
  <c r="Q10" i="1" s="1"/>
  <c r="S10" i="1" s="1"/>
  <c r="P9" i="1"/>
  <c r="Q9" i="1" s="1"/>
  <c r="S9" i="1" s="1"/>
  <c r="U16" i="1"/>
  <c r="U15" i="1"/>
  <c r="U14" i="1"/>
  <c r="U13" i="1"/>
  <c r="U12" i="1"/>
  <c r="U11" i="1"/>
  <c r="U10" i="1"/>
  <c r="U9" i="1"/>
  <c r="U8" i="1"/>
  <c r="P7" i="1"/>
  <c r="P6" i="1"/>
  <c r="P8" i="1"/>
  <c r="Q8" i="1" s="1"/>
  <c r="S8" i="1" s="1"/>
  <c r="U6" i="1"/>
  <c r="P39" i="1" l="1"/>
  <c r="V39" i="1"/>
  <c r="X39" i="1" s="1"/>
  <c r="U7" i="1"/>
  <c r="Q6" i="1"/>
  <c r="Q7" i="1"/>
  <c r="S6" i="1" l="1"/>
  <c r="Q39" i="1"/>
  <c r="S7" i="1"/>
  <c r="F42" i="1"/>
  <c r="S39" i="1" l="1"/>
</calcChain>
</file>

<file path=xl/sharedStrings.xml><?xml version="1.0" encoding="utf-8"?>
<sst xmlns="http://schemas.openxmlformats.org/spreadsheetml/2006/main" count="472" uniqueCount="148">
  <si>
    <t>год</t>
  </si>
  <si>
    <t>месяц</t>
  </si>
  <si>
    <t>сельхозпредприятие</t>
  </si>
  <si>
    <t>шифр</t>
  </si>
  <si>
    <t>отделение</t>
  </si>
  <si>
    <t>бригада</t>
  </si>
  <si>
    <t>УЧЕТНЫЙ ЛИСТ №______                                     ТРАКТОРИСТА-МАШИНИСТА</t>
  </si>
  <si>
    <t>ПРОФЕССИЯ</t>
  </si>
  <si>
    <t>КАТЕГОРИЯ</t>
  </si>
  <si>
    <t>ТАБ.№</t>
  </si>
  <si>
    <t>МАРКА МАШИНЫ</t>
  </si>
  <si>
    <t>ШИФР МАРКИ МАШИНЫ</t>
  </si>
  <si>
    <t>ИНВЕНТ.№</t>
  </si>
  <si>
    <t>числа месяца</t>
  </si>
  <si>
    <t>номер поля</t>
  </si>
  <si>
    <t>название культуры,выполн. Работы,состав агрегата</t>
  </si>
  <si>
    <t>агротехнические условия выполнения работы</t>
  </si>
  <si>
    <t>бригада-заказчик</t>
  </si>
  <si>
    <t>шифр синтетического и аналитического учета работы</t>
  </si>
  <si>
    <t>отработано часов</t>
  </si>
  <si>
    <t>норма выработки</t>
  </si>
  <si>
    <t>расценка</t>
  </si>
  <si>
    <t>сменная эталонная выработка</t>
  </si>
  <si>
    <t>Фактически выполнено</t>
  </si>
  <si>
    <t>в переводе на условные гектары</t>
  </si>
  <si>
    <t>сменных норм</t>
  </si>
  <si>
    <t>основная</t>
  </si>
  <si>
    <t>Оплата труда   тракториста-машиниста</t>
  </si>
  <si>
    <t>Дополнительная</t>
  </si>
  <si>
    <t>всего</t>
  </si>
  <si>
    <t>расход горючего</t>
  </si>
  <si>
    <t>по норме</t>
  </si>
  <si>
    <t>на единицу работы</t>
  </si>
  <si>
    <t>отработано дней трактористом</t>
  </si>
  <si>
    <t>ИТОГО</t>
  </si>
  <si>
    <t>Движение горючего</t>
  </si>
  <si>
    <t>Остаток горючего на дату выдачи учетного листа</t>
  </si>
  <si>
    <t>Получено(заправлено)</t>
  </si>
  <si>
    <t>Остаток горючего на дату сдачи учетного листа</t>
  </si>
  <si>
    <t>Отработано машинно-дней</t>
  </si>
  <si>
    <t>машинно-смен</t>
  </si>
  <si>
    <t>Тракторист-машинист</t>
  </si>
  <si>
    <t>Агроном</t>
  </si>
  <si>
    <t>Бригадир</t>
  </si>
  <si>
    <t>Замечание агронома по выполненным работам(качество,сроки и т.д)</t>
  </si>
  <si>
    <t>единица измерения,дни</t>
  </si>
  <si>
    <t>ТОО Азко жана жол</t>
  </si>
  <si>
    <t>Портнягин Вячеслав</t>
  </si>
  <si>
    <t>в натуре ,га</t>
  </si>
  <si>
    <t>закрытие влаги</t>
  </si>
  <si>
    <t xml:space="preserve">Бюлер </t>
  </si>
  <si>
    <t>механизатор</t>
  </si>
  <si>
    <t>л</t>
  </si>
  <si>
    <t>всего,л</t>
  </si>
  <si>
    <t>перегон,л</t>
  </si>
  <si>
    <t>фактически,л</t>
  </si>
  <si>
    <t>посев</t>
  </si>
  <si>
    <t>факт</t>
  </si>
  <si>
    <t>подработка</t>
  </si>
  <si>
    <t xml:space="preserve"> </t>
  </si>
  <si>
    <t xml:space="preserve"> Фамилия Имя Отчество</t>
  </si>
  <si>
    <t>Ф.И.О.</t>
  </si>
  <si>
    <t>Ф.И.О</t>
  </si>
  <si>
    <t>вид работы</t>
  </si>
  <si>
    <t>расценка за норму, тенге</t>
  </si>
  <si>
    <t>боронование после подработки</t>
  </si>
  <si>
    <t>боронование после посева</t>
  </si>
  <si>
    <t>норма ГСМ л/га</t>
  </si>
  <si>
    <t>норма выработки га</t>
  </si>
  <si>
    <t>культура</t>
  </si>
  <si>
    <t>марка трактора вид агрегата</t>
  </si>
  <si>
    <t>Бюлер 535+Дегельман</t>
  </si>
  <si>
    <t>МТЗ 2110+СГ-21</t>
  </si>
  <si>
    <t>МТЗ 95+СГ-15</t>
  </si>
  <si>
    <t>Бюлер 535+Борго (16м)</t>
  </si>
  <si>
    <t>Бюлер 575+Борго (16м)</t>
  </si>
  <si>
    <t>Бюлер 535+КИТ 9</t>
  </si>
  <si>
    <t>Бюлер 575+КИТ 9</t>
  </si>
  <si>
    <t>К-700+СЗС-2,1(5штук.)</t>
  </si>
  <si>
    <t>К-701+СЗС-2,1(6штук.)</t>
  </si>
  <si>
    <t>сволакивание соломы льна</t>
  </si>
  <si>
    <t>растаскивание соломы</t>
  </si>
  <si>
    <t>посев,пшеница</t>
  </si>
  <si>
    <t>посев,лен</t>
  </si>
  <si>
    <t>Ф И О</t>
  </si>
  <si>
    <t>ДОЛЖНОСТЬ</t>
  </si>
  <si>
    <t>Тихонский С.С.</t>
  </si>
  <si>
    <t>гл.агроном</t>
  </si>
  <si>
    <t>Портнягин В.</t>
  </si>
  <si>
    <t>ПЕРИОД</t>
  </si>
  <si>
    <t>ОТ</t>
  </si>
  <si>
    <t>ДО</t>
  </si>
  <si>
    <t>ФИО</t>
  </si>
  <si>
    <t>ОСНОВНАЯ ЗАРПЛАТА</t>
  </si>
  <si>
    <t>ДОПОЛНИТЕЛЬНАЯ</t>
  </si>
  <si>
    <t>КОЛ-ВО ДНЕЙ ОТРАБОТАНО</t>
  </si>
  <si>
    <t>ВСЕГО</t>
  </si>
  <si>
    <t>ГЕКТАР ОБРАБОТАНЫ</t>
  </si>
  <si>
    <t>ВИД ОБРАБОТКИ</t>
  </si>
  <si>
    <t>РАСХОД ГОРЮЧЕГО, ВСЕГО</t>
  </si>
  <si>
    <t>МЕХАНИЗАТОР</t>
  </si>
  <si>
    <t>должность</t>
  </si>
  <si>
    <t>Сводная</t>
  </si>
  <si>
    <t xml:space="preserve">дата </t>
  </si>
  <si>
    <t>№ поля</t>
  </si>
  <si>
    <t>ширина проходов,м</t>
  </si>
  <si>
    <t>длина гона,м</t>
  </si>
  <si>
    <t>гектары</t>
  </si>
  <si>
    <t>часы работы</t>
  </si>
  <si>
    <t>вид работ</t>
  </si>
  <si>
    <t>Закрепленый трактор, марка</t>
  </si>
  <si>
    <t>Закрепленый агрегат,марка</t>
  </si>
  <si>
    <t>кол-во агрегатов в сцепке</t>
  </si>
  <si>
    <t>Борго</t>
  </si>
  <si>
    <t>площадь обработки,га</t>
  </si>
  <si>
    <t>фактический расход ГСМ л/га</t>
  </si>
  <si>
    <t>итого фактический расход л</t>
  </si>
  <si>
    <t>л на 1 км расход, перегон</t>
  </si>
  <si>
    <t>км проехал</t>
  </si>
  <si>
    <t>%</t>
  </si>
  <si>
    <t>экономия</t>
  </si>
  <si>
    <t>пережог</t>
  </si>
  <si>
    <t>итого фактический расход л на га</t>
  </si>
  <si>
    <t>израсходовано наперегон л</t>
  </si>
  <si>
    <t>л на км расход ГСМ</t>
  </si>
  <si>
    <t>итого расход ГСМ по спрапочнику</t>
  </si>
  <si>
    <t>расход ГСМ л/га по справочнику</t>
  </si>
  <si>
    <t>номера полей</t>
  </si>
  <si>
    <t>гектары с учетом площадей полей</t>
  </si>
  <si>
    <t xml:space="preserve">№ поля </t>
  </si>
  <si>
    <t>площадь, га</t>
  </si>
  <si>
    <t>га вылезли за пределы границ</t>
  </si>
  <si>
    <t>марка трактора + марка агрегата</t>
  </si>
  <si>
    <t>1--2</t>
  </si>
  <si>
    <t>1--3</t>
  </si>
  <si>
    <t>2--1</t>
  </si>
  <si>
    <t>ступ.1</t>
  </si>
  <si>
    <t>ступ.2</t>
  </si>
  <si>
    <t>ступ.3</t>
  </si>
  <si>
    <t>ступ.4</t>
  </si>
  <si>
    <t>ступ.5</t>
  </si>
  <si>
    <t>ступ.6</t>
  </si>
  <si>
    <t>ступ.7</t>
  </si>
  <si>
    <t>ступ.8</t>
  </si>
  <si>
    <t>ступ.9</t>
  </si>
  <si>
    <t>ступ.10</t>
  </si>
  <si>
    <t>итого</t>
  </si>
  <si>
    <t>Бюлер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</si>
</sst>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/>
    </xf>
    <xf numFmtId="0" fontId="0" fillId="0" borderId="0" xfId="0" applyBorder="1" applyAlignment="1">
      <alignment horizontal="center"/>
    </xf>
    <xf numFmtId="3" fontId="0" fillId="0" borderId="4" xfId="0" applyNumberFormat="1" applyBorder="1"/>
    <xf numFmtId="3" fontId="0" fillId="5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2" borderId="1" xfId="0" applyFill="1" applyBorder="1" applyAlignment="1">
      <alignment horizont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 textRotation="90" wrapText="1"/>
    </xf>
    <xf numFmtId="0" fontId="0" fillId="12" borderId="9" xfId="0" applyFill="1" applyBorder="1" applyAlignment="1">
      <alignment horizontal="center" vertical="center" textRotation="90" wrapText="1"/>
    </xf>
    <xf numFmtId="0" fontId="0" fillId="12" borderId="7" xfId="0" applyNumberFormat="1" applyFill="1" applyBorder="1" applyAlignment="1">
      <alignment horizontal="center" vertical="center" textRotation="90" wrapText="1"/>
    </xf>
    <xf numFmtId="0" fontId="0" fillId="12" borderId="9" xfId="0" applyNumberFormat="1" applyFill="1" applyBorder="1" applyAlignment="1">
      <alignment horizontal="center" vertical="center" textRotation="90" wrapText="1"/>
    </xf>
    <xf numFmtId="0" fontId="0" fillId="12" borderId="7" xfId="0" applyFill="1" applyBorder="1" applyAlignment="1">
      <alignment horizontal="center" vertical="center" textRotation="90"/>
    </xf>
    <xf numFmtId="0" fontId="0" fillId="12" borderId="9" xfId="0" applyFill="1" applyBorder="1" applyAlignment="1">
      <alignment horizontal="center" vertical="center" textRotation="90"/>
    </xf>
    <xf numFmtId="0" fontId="0" fillId="1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87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11" borderId="1" xfId="0" applyNumberFormat="1" applyFill="1" applyBorder="1" applyAlignment="1">
      <alignment horizontal="center"/>
    </xf>
    <xf numFmtId="3" fontId="5" fillId="5" borderId="1" xfId="0" applyNumberFormat="1" applyFont="1" applyFill="1" applyBorder="1"/>
    <xf numFmtId="3" fontId="5" fillId="5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pane ySplit="1" topLeftCell="A2" activePane="bottomLeft" state="frozen"/>
      <selection pane="bottomLeft" activeCell="D52" sqref="D52"/>
    </sheetView>
  </sheetViews>
  <sheetFormatPr defaultRowHeight="15" x14ac:dyDescent="0.25"/>
  <cols>
    <col min="1" max="1" width="14.140625" customWidth="1"/>
    <col min="2" max="2" width="15" customWidth="1"/>
  </cols>
  <sheetData>
    <row r="1" spans="1:2" x14ac:dyDescent="0.25">
      <c r="A1" s="100" t="s">
        <v>129</v>
      </c>
      <c r="B1" s="100" t="s">
        <v>130</v>
      </c>
    </row>
    <row r="2" spans="1:2" x14ac:dyDescent="0.25">
      <c r="A2" s="61">
        <v>1</v>
      </c>
      <c r="B2" s="61">
        <v>520</v>
      </c>
    </row>
    <row r="3" spans="1:2" x14ac:dyDescent="0.25">
      <c r="A3" s="61">
        <v>2</v>
      </c>
      <c r="B3" s="61">
        <v>455</v>
      </c>
    </row>
    <row r="4" spans="1:2" x14ac:dyDescent="0.25">
      <c r="A4" s="61">
        <v>3</v>
      </c>
      <c r="B4" s="61">
        <v>354</v>
      </c>
    </row>
    <row r="5" spans="1:2" x14ac:dyDescent="0.25">
      <c r="A5" s="61">
        <v>4</v>
      </c>
      <c r="B5" s="61">
        <v>254</v>
      </c>
    </row>
    <row r="6" spans="1:2" x14ac:dyDescent="0.25">
      <c r="A6" s="61">
        <v>5</v>
      </c>
      <c r="B6" s="61">
        <v>270</v>
      </c>
    </row>
    <row r="7" spans="1:2" x14ac:dyDescent="0.25">
      <c r="A7" s="61">
        <v>6</v>
      </c>
      <c r="B7" s="61">
        <v>410</v>
      </c>
    </row>
    <row r="8" spans="1:2" x14ac:dyDescent="0.25">
      <c r="A8" s="61">
        <v>7</v>
      </c>
      <c r="B8" s="61">
        <v>152</v>
      </c>
    </row>
    <row r="9" spans="1:2" x14ac:dyDescent="0.25">
      <c r="A9" s="61">
        <v>8</v>
      </c>
      <c r="B9" s="61">
        <v>120</v>
      </c>
    </row>
    <row r="10" spans="1:2" x14ac:dyDescent="0.25">
      <c r="A10" s="61">
        <v>9</v>
      </c>
      <c r="B10" s="61">
        <v>157</v>
      </c>
    </row>
    <row r="11" spans="1:2" x14ac:dyDescent="0.25">
      <c r="A11" s="61">
        <v>10</v>
      </c>
      <c r="B11" s="61">
        <v>125</v>
      </c>
    </row>
    <row r="12" spans="1:2" x14ac:dyDescent="0.25">
      <c r="A12" s="61">
        <v>11</v>
      </c>
      <c r="B12" s="61">
        <v>243</v>
      </c>
    </row>
    <row r="13" spans="1:2" x14ac:dyDescent="0.25">
      <c r="A13" s="61">
        <v>12</v>
      </c>
      <c r="B13" s="61">
        <v>185</v>
      </c>
    </row>
    <row r="14" spans="1:2" x14ac:dyDescent="0.25">
      <c r="A14" s="61">
        <v>13</v>
      </c>
      <c r="B14" s="61">
        <v>243</v>
      </c>
    </row>
    <row r="15" spans="1:2" x14ac:dyDescent="0.25">
      <c r="A15" s="61">
        <v>14</v>
      </c>
      <c r="B15" s="61">
        <v>73</v>
      </c>
    </row>
    <row r="16" spans="1:2" x14ac:dyDescent="0.25">
      <c r="A16" s="61">
        <v>15</v>
      </c>
      <c r="B16" s="61">
        <v>274</v>
      </c>
    </row>
    <row r="17" spans="1:2" x14ac:dyDescent="0.25">
      <c r="A17" s="61">
        <v>16</v>
      </c>
      <c r="B17" s="61">
        <v>238</v>
      </c>
    </row>
    <row r="18" spans="1:2" x14ac:dyDescent="0.25">
      <c r="A18" s="61">
        <v>17</v>
      </c>
      <c r="B18" s="61">
        <v>400</v>
      </c>
    </row>
    <row r="19" spans="1:2" x14ac:dyDescent="0.25">
      <c r="A19" s="61">
        <v>18</v>
      </c>
      <c r="B19" s="61">
        <v>66</v>
      </c>
    </row>
    <row r="20" spans="1:2" x14ac:dyDescent="0.25">
      <c r="A20" s="61">
        <v>19</v>
      </c>
      <c r="B20" s="61">
        <v>129</v>
      </c>
    </row>
    <row r="21" spans="1:2" x14ac:dyDescent="0.25">
      <c r="A21" s="61">
        <v>20</v>
      </c>
      <c r="B21" s="61">
        <v>76</v>
      </c>
    </row>
    <row r="22" spans="1:2" x14ac:dyDescent="0.25">
      <c r="A22" s="61">
        <v>21</v>
      </c>
      <c r="B22" s="61">
        <v>285</v>
      </c>
    </row>
    <row r="23" spans="1:2" x14ac:dyDescent="0.25">
      <c r="A23" s="61">
        <v>22</v>
      </c>
      <c r="B23" s="61">
        <v>229</v>
      </c>
    </row>
    <row r="24" spans="1:2" x14ac:dyDescent="0.25">
      <c r="A24" s="61">
        <v>23</v>
      </c>
      <c r="B24" s="61">
        <v>42</v>
      </c>
    </row>
    <row r="25" spans="1:2" x14ac:dyDescent="0.25">
      <c r="A25" s="61">
        <v>24</v>
      </c>
      <c r="B25" s="61">
        <v>222</v>
      </c>
    </row>
    <row r="26" spans="1:2" x14ac:dyDescent="0.25">
      <c r="A26" s="61">
        <v>25</v>
      </c>
      <c r="B26" s="61">
        <v>173</v>
      </c>
    </row>
    <row r="27" spans="1:2" x14ac:dyDescent="0.25">
      <c r="A27" s="61">
        <v>26</v>
      </c>
      <c r="B27" s="61">
        <v>247</v>
      </c>
    </row>
    <row r="28" spans="1:2" x14ac:dyDescent="0.25">
      <c r="A28" s="61">
        <v>27</v>
      </c>
      <c r="B28" s="61">
        <v>443</v>
      </c>
    </row>
    <row r="29" spans="1:2" x14ac:dyDescent="0.25">
      <c r="A29" s="61">
        <v>28</v>
      </c>
      <c r="B29" s="61">
        <v>229</v>
      </c>
    </row>
    <row r="30" spans="1:2" x14ac:dyDescent="0.25">
      <c r="A30" s="61">
        <v>29</v>
      </c>
      <c r="B30" s="61">
        <v>213</v>
      </c>
    </row>
    <row r="31" spans="1:2" x14ac:dyDescent="0.25">
      <c r="A31" s="61">
        <v>30</v>
      </c>
      <c r="B31" s="61">
        <v>135</v>
      </c>
    </row>
    <row r="32" spans="1:2" x14ac:dyDescent="0.25">
      <c r="A32" s="61" t="s">
        <v>133</v>
      </c>
      <c r="B32" s="61">
        <v>442</v>
      </c>
    </row>
    <row r="33" spans="1:2" x14ac:dyDescent="0.25">
      <c r="A33" s="61" t="s">
        <v>134</v>
      </c>
      <c r="B33" s="61">
        <v>74</v>
      </c>
    </row>
    <row r="34" spans="1:2" x14ac:dyDescent="0.25">
      <c r="A34" s="61" t="s">
        <v>135</v>
      </c>
      <c r="B34" s="61">
        <v>218</v>
      </c>
    </row>
    <row r="35" spans="1:2" x14ac:dyDescent="0.25">
      <c r="A35" s="61" t="s">
        <v>136</v>
      </c>
      <c r="B35" s="61">
        <v>540</v>
      </c>
    </row>
    <row r="36" spans="1:2" x14ac:dyDescent="0.25">
      <c r="A36" s="61" t="s">
        <v>137</v>
      </c>
      <c r="B36" s="61">
        <v>485</v>
      </c>
    </row>
    <row r="37" spans="1:2" x14ac:dyDescent="0.25">
      <c r="A37" s="61" t="s">
        <v>138</v>
      </c>
      <c r="B37" s="61">
        <v>470</v>
      </c>
    </row>
    <row r="38" spans="1:2" x14ac:dyDescent="0.25">
      <c r="A38" s="61" t="s">
        <v>139</v>
      </c>
      <c r="B38" s="61">
        <v>417</v>
      </c>
    </row>
    <row r="39" spans="1:2" x14ac:dyDescent="0.25">
      <c r="A39" s="61" t="s">
        <v>140</v>
      </c>
      <c r="B39" s="61">
        <v>408</v>
      </c>
    </row>
    <row r="40" spans="1:2" x14ac:dyDescent="0.25">
      <c r="A40" s="61" t="s">
        <v>141</v>
      </c>
      <c r="B40" s="61">
        <v>408</v>
      </c>
    </row>
    <row r="41" spans="1:2" x14ac:dyDescent="0.25">
      <c r="A41" s="61" t="s">
        <v>142</v>
      </c>
      <c r="B41" s="61">
        <v>59</v>
      </c>
    </row>
    <row r="42" spans="1:2" x14ac:dyDescent="0.25">
      <c r="A42" s="61" t="s">
        <v>143</v>
      </c>
      <c r="B42" s="61">
        <v>93</v>
      </c>
    </row>
    <row r="43" spans="1:2" x14ac:dyDescent="0.25">
      <c r="A43" s="61" t="s">
        <v>144</v>
      </c>
      <c r="B43" s="61">
        <v>39</v>
      </c>
    </row>
    <row r="44" spans="1:2" x14ac:dyDescent="0.25">
      <c r="A44" s="61" t="s">
        <v>145</v>
      </c>
      <c r="B44" s="61">
        <v>80</v>
      </c>
    </row>
    <row r="45" spans="1:2" x14ac:dyDescent="0.25">
      <c r="A45" s="61" t="s">
        <v>146</v>
      </c>
      <c r="B45" s="18">
        <f>SUM(B2:B44)</f>
        <v>10695</v>
      </c>
    </row>
    <row r="46" spans="1:2" x14ac:dyDescent="0.25">
      <c r="A46" s="42"/>
      <c r="B46" s="42"/>
    </row>
    <row r="47" spans="1:2" x14ac:dyDescent="0.25">
      <c r="A47" s="42"/>
      <c r="B47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A2" sqref="A2:A4"/>
    </sheetView>
  </sheetViews>
  <sheetFormatPr defaultRowHeight="15" x14ac:dyDescent="0.25"/>
  <cols>
    <col min="1" max="1" width="10.140625" bestFit="1" customWidth="1"/>
    <col min="2" max="2" width="22.85546875" customWidth="1"/>
    <col min="3" max="5" width="14.28515625" customWidth="1"/>
    <col min="6" max="6" width="30.5703125" customWidth="1"/>
    <col min="8" max="8" width="13.140625" customWidth="1"/>
    <col min="9" max="9" width="20.140625" customWidth="1"/>
    <col min="11" max="11" width="12.5703125" customWidth="1"/>
  </cols>
  <sheetData>
    <row r="1" spans="1:10" x14ac:dyDescent="0.25">
      <c r="A1" s="96" t="s">
        <v>103</v>
      </c>
      <c r="B1" s="97" t="s">
        <v>84</v>
      </c>
      <c r="C1" s="97" t="s">
        <v>85</v>
      </c>
      <c r="D1" s="98" t="s">
        <v>108</v>
      </c>
      <c r="E1" s="97" t="s">
        <v>109</v>
      </c>
      <c r="F1" s="95" t="s">
        <v>70</v>
      </c>
      <c r="G1" s="96" t="s">
        <v>104</v>
      </c>
      <c r="H1" s="96" t="s">
        <v>106</v>
      </c>
      <c r="I1" s="96" t="s">
        <v>105</v>
      </c>
      <c r="J1" s="96" t="s">
        <v>107</v>
      </c>
    </row>
    <row r="2" spans="1:10" x14ac:dyDescent="0.25">
      <c r="A2" s="49">
        <v>43221</v>
      </c>
      <c r="B2" s="47" t="s">
        <v>88</v>
      </c>
      <c r="C2" s="47" t="s">
        <v>100</v>
      </c>
      <c r="D2" s="47">
        <v>10</v>
      </c>
      <c r="E2" s="47" t="s">
        <v>49</v>
      </c>
      <c r="F2" s="47" t="s">
        <v>71</v>
      </c>
      <c r="G2" s="47">
        <v>1</v>
      </c>
      <c r="H2" s="47">
        <v>2000</v>
      </c>
      <c r="I2" s="47">
        <v>800</v>
      </c>
      <c r="J2" s="47">
        <f>SUM(H2)*I2/10000</f>
        <v>160</v>
      </c>
    </row>
    <row r="3" spans="1:10" x14ac:dyDescent="0.25">
      <c r="A3" s="49">
        <v>43222</v>
      </c>
      <c r="B3" s="48" t="s">
        <v>88</v>
      </c>
      <c r="C3" s="61" t="s">
        <v>100</v>
      </c>
      <c r="D3" s="47">
        <v>10</v>
      </c>
      <c r="E3" s="61" t="s">
        <v>49</v>
      </c>
      <c r="F3" s="61" t="s">
        <v>71</v>
      </c>
      <c r="G3" s="61">
        <v>1</v>
      </c>
      <c r="H3" s="47">
        <v>2000</v>
      </c>
      <c r="I3" s="47">
        <v>600</v>
      </c>
      <c r="J3" s="47">
        <f t="shared" ref="J3:J66" si="0">SUM(H3)*I3/10000</f>
        <v>120</v>
      </c>
    </row>
    <row r="4" spans="1:10" x14ac:dyDescent="0.25">
      <c r="A4" s="49">
        <v>43223</v>
      </c>
      <c r="B4" s="61" t="s">
        <v>88</v>
      </c>
      <c r="C4" s="61" t="s">
        <v>100</v>
      </c>
      <c r="D4" s="47">
        <v>10</v>
      </c>
      <c r="E4" s="61" t="s">
        <v>49</v>
      </c>
      <c r="F4" s="61" t="s">
        <v>71</v>
      </c>
      <c r="G4" s="61">
        <v>1</v>
      </c>
      <c r="H4" s="47">
        <v>2000</v>
      </c>
      <c r="I4" s="47">
        <v>500</v>
      </c>
      <c r="J4" s="47">
        <f t="shared" si="0"/>
        <v>100</v>
      </c>
    </row>
    <row r="5" spans="1:10" x14ac:dyDescent="0.25">
      <c r="A5" s="47"/>
      <c r="B5" s="61"/>
      <c r="C5" s="61"/>
      <c r="D5" s="47"/>
      <c r="E5" s="61"/>
      <c r="F5" s="61"/>
      <c r="G5" s="61"/>
      <c r="H5" s="47"/>
      <c r="I5" s="47"/>
      <c r="J5" s="47">
        <f t="shared" si="0"/>
        <v>0</v>
      </c>
    </row>
    <row r="6" spans="1:10" x14ac:dyDescent="0.25">
      <c r="A6" s="47"/>
      <c r="B6" s="61"/>
      <c r="C6" s="61"/>
      <c r="D6" s="47"/>
      <c r="E6" s="61"/>
      <c r="F6" s="61"/>
      <c r="G6" s="61"/>
      <c r="H6" s="47"/>
      <c r="I6" s="47"/>
      <c r="J6" s="47">
        <f t="shared" si="0"/>
        <v>0</v>
      </c>
    </row>
    <row r="7" spans="1:10" x14ac:dyDescent="0.25">
      <c r="A7" s="47"/>
      <c r="B7" s="61"/>
      <c r="C7" s="61"/>
      <c r="D7" s="47"/>
      <c r="E7" s="61"/>
      <c r="F7" s="61"/>
      <c r="G7" s="61"/>
      <c r="H7" s="47"/>
      <c r="I7" s="47"/>
      <c r="J7" s="47">
        <f t="shared" si="0"/>
        <v>0</v>
      </c>
    </row>
    <row r="8" spans="1:10" x14ac:dyDescent="0.25">
      <c r="A8" s="47"/>
      <c r="B8" s="61"/>
      <c r="C8" s="61"/>
      <c r="D8" s="47"/>
      <c r="E8" s="61"/>
      <c r="F8" s="61"/>
      <c r="G8" s="61"/>
      <c r="H8" s="47"/>
      <c r="I8" s="47"/>
      <c r="J8" s="47">
        <f t="shared" si="0"/>
        <v>0</v>
      </c>
    </row>
    <row r="9" spans="1:10" x14ac:dyDescent="0.25">
      <c r="A9" s="3"/>
      <c r="B9" s="61"/>
      <c r="C9" s="61"/>
      <c r="D9" s="3"/>
      <c r="E9" s="61"/>
      <c r="F9" s="61"/>
      <c r="G9" s="61"/>
      <c r="H9" s="3"/>
      <c r="I9" s="3"/>
      <c r="J9" s="61">
        <f t="shared" si="0"/>
        <v>0</v>
      </c>
    </row>
    <row r="10" spans="1:10" x14ac:dyDescent="0.25">
      <c r="A10" s="3"/>
      <c r="B10" s="61"/>
      <c r="C10" s="61"/>
      <c r="D10" s="3"/>
      <c r="E10" s="61"/>
      <c r="F10" s="61"/>
      <c r="G10" s="61"/>
      <c r="H10" s="3"/>
      <c r="I10" s="3"/>
      <c r="J10" s="61">
        <f t="shared" si="0"/>
        <v>0</v>
      </c>
    </row>
    <row r="11" spans="1:10" x14ac:dyDescent="0.25">
      <c r="A11" s="3"/>
      <c r="B11" s="61"/>
      <c r="C11" s="61"/>
      <c r="D11" s="3"/>
      <c r="E11" s="61"/>
      <c r="F11" s="61"/>
      <c r="G11" s="61"/>
      <c r="H11" s="3"/>
      <c r="I11" s="3"/>
      <c r="J11" s="61">
        <f t="shared" si="0"/>
        <v>0</v>
      </c>
    </row>
    <row r="12" spans="1:10" x14ac:dyDescent="0.25">
      <c r="A12" s="3"/>
      <c r="B12" s="61"/>
      <c r="C12" s="61"/>
      <c r="D12" s="3"/>
      <c r="E12" s="61"/>
      <c r="F12" s="61"/>
      <c r="G12" s="61"/>
      <c r="H12" s="3"/>
      <c r="I12" s="3"/>
      <c r="J12" s="61">
        <f t="shared" si="0"/>
        <v>0</v>
      </c>
    </row>
    <row r="13" spans="1:10" x14ac:dyDescent="0.25">
      <c r="A13" s="3"/>
      <c r="B13" s="61"/>
      <c r="C13" s="61"/>
      <c r="D13" s="3"/>
      <c r="E13" s="61"/>
      <c r="F13" s="61"/>
      <c r="G13" s="61"/>
      <c r="H13" s="3"/>
      <c r="I13" s="3"/>
      <c r="J13" s="61">
        <f t="shared" si="0"/>
        <v>0</v>
      </c>
    </row>
    <row r="14" spans="1:10" x14ac:dyDescent="0.25">
      <c r="A14" s="3"/>
      <c r="B14" s="61"/>
      <c r="C14" s="61"/>
      <c r="D14" s="3"/>
      <c r="E14" s="61"/>
      <c r="F14" s="61"/>
      <c r="G14" s="61"/>
      <c r="H14" s="3"/>
      <c r="I14" s="3"/>
      <c r="J14" s="61">
        <f t="shared" si="0"/>
        <v>0</v>
      </c>
    </row>
    <row r="15" spans="1:10" x14ac:dyDescent="0.25">
      <c r="A15" s="3"/>
      <c r="B15" s="61"/>
      <c r="C15" s="61"/>
      <c r="D15" s="3"/>
      <c r="E15" s="61"/>
      <c r="F15" s="61"/>
      <c r="G15" s="61"/>
      <c r="H15" s="3"/>
      <c r="I15" s="3"/>
      <c r="J15" s="61">
        <f t="shared" si="0"/>
        <v>0</v>
      </c>
    </row>
    <row r="16" spans="1:10" x14ac:dyDescent="0.25">
      <c r="A16" s="3"/>
      <c r="B16" s="61"/>
      <c r="C16" s="61"/>
      <c r="D16" s="3"/>
      <c r="E16" s="61"/>
      <c r="F16" s="61"/>
      <c r="G16" s="61"/>
      <c r="H16" s="3"/>
      <c r="I16" s="3"/>
      <c r="J16" s="61">
        <f t="shared" si="0"/>
        <v>0</v>
      </c>
    </row>
    <row r="17" spans="1:10" x14ac:dyDescent="0.25">
      <c r="A17" s="3"/>
      <c r="B17" s="61"/>
      <c r="C17" s="61"/>
      <c r="D17" s="3"/>
      <c r="E17" s="61"/>
      <c r="F17" s="61"/>
      <c r="G17" s="61"/>
      <c r="H17" s="3"/>
      <c r="I17" s="3"/>
      <c r="J17" s="61">
        <f t="shared" si="0"/>
        <v>0</v>
      </c>
    </row>
    <row r="18" spans="1:10" x14ac:dyDescent="0.25">
      <c r="A18" s="3"/>
      <c r="B18" s="61"/>
      <c r="C18" s="61"/>
      <c r="D18" s="3"/>
      <c r="E18" s="61"/>
      <c r="F18" s="61"/>
      <c r="G18" s="61"/>
      <c r="H18" s="3"/>
      <c r="I18" s="3"/>
      <c r="J18" s="61">
        <f t="shared" si="0"/>
        <v>0</v>
      </c>
    </row>
    <row r="19" spans="1:10" x14ac:dyDescent="0.25">
      <c r="A19" s="3"/>
      <c r="B19" s="61"/>
      <c r="C19" s="61"/>
      <c r="D19" s="3"/>
      <c r="E19" s="61"/>
      <c r="F19" s="61"/>
      <c r="G19" s="61"/>
      <c r="H19" s="3"/>
      <c r="I19" s="3"/>
      <c r="J19" s="61">
        <f t="shared" si="0"/>
        <v>0</v>
      </c>
    </row>
    <row r="20" spans="1:10" x14ac:dyDescent="0.25">
      <c r="A20" s="3"/>
      <c r="B20" s="61"/>
      <c r="C20" s="61"/>
      <c r="D20" s="3"/>
      <c r="E20" s="61"/>
      <c r="F20" s="61"/>
      <c r="G20" s="61"/>
      <c r="H20" s="3"/>
      <c r="I20" s="3"/>
      <c r="J20" s="61">
        <f t="shared" si="0"/>
        <v>0</v>
      </c>
    </row>
    <row r="21" spans="1:10" x14ac:dyDescent="0.25">
      <c r="A21" s="3"/>
      <c r="B21" s="61"/>
      <c r="C21" s="61"/>
      <c r="D21" s="3"/>
      <c r="E21" s="61"/>
      <c r="F21" s="61"/>
      <c r="G21" s="61"/>
      <c r="H21" s="3"/>
      <c r="I21" s="3"/>
      <c r="J21" s="61">
        <f t="shared" si="0"/>
        <v>0</v>
      </c>
    </row>
    <row r="22" spans="1:10" x14ac:dyDescent="0.25">
      <c r="A22" s="3"/>
      <c r="B22" s="61"/>
      <c r="C22" s="61"/>
      <c r="D22" s="3"/>
      <c r="E22" s="61"/>
      <c r="F22" s="61"/>
      <c r="G22" s="61"/>
      <c r="H22" s="3"/>
      <c r="I22" s="3"/>
      <c r="J22" s="61">
        <f t="shared" si="0"/>
        <v>0</v>
      </c>
    </row>
    <row r="23" spans="1:10" x14ac:dyDescent="0.25">
      <c r="A23" s="3"/>
      <c r="B23" s="61"/>
      <c r="C23" s="61"/>
      <c r="D23" s="3"/>
      <c r="E23" s="61"/>
      <c r="F23" s="61"/>
      <c r="G23" s="61"/>
      <c r="H23" s="3"/>
      <c r="I23" s="3"/>
      <c r="J23" s="61">
        <f t="shared" si="0"/>
        <v>0</v>
      </c>
    </row>
    <row r="24" spans="1:10" x14ac:dyDescent="0.25">
      <c r="A24" s="3"/>
      <c r="B24" s="61"/>
      <c r="C24" s="61"/>
      <c r="D24" s="3"/>
      <c r="E24" s="61"/>
      <c r="F24" s="61"/>
      <c r="G24" s="61"/>
      <c r="H24" s="3"/>
      <c r="I24" s="3"/>
      <c r="J24" s="61">
        <f t="shared" si="0"/>
        <v>0</v>
      </c>
    </row>
    <row r="25" spans="1:10" x14ac:dyDescent="0.25">
      <c r="A25" s="3"/>
      <c r="B25" s="61"/>
      <c r="C25" s="61"/>
      <c r="D25" s="3"/>
      <c r="E25" s="61"/>
      <c r="F25" s="61"/>
      <c r="G25" s="61"/>
      <c r="H25" s="3"/>
      <c r="I25" s="3"/>
      <c r="J25" s="61">
        <f t="shared" si="0"/>
        <v>0</v>
      </c>
    </row>
    <row r="26" spans="1:10" x14ac:dyDescent="0.25">
      <c r="A26" s="3"/>
      <c r="B26" s="61"/>
      <c r="C26" s="61"/>
      <c r="D26" s="3"/>
      <c r="E26" s="61"/>
      <c r="F26" s="61"/>
      <c r="G26" s="61"/>
      <c r="H26" s="3"/>
      <c r="I26" s="3"/>
      <c r="J26" s="61">
        <f t="shared" si="0"/>
        <v>0</v>
      </c>
    </row>
    <row r="27" spans="1:10" x14ac:dyDescent="0.25">
      <c r="A27" s="3"/>
      <c r="B27" s="61"/>
      <c r="C27" s="61"/>
      <c r="D27" s="3"/>
      <c r="E27" s="61"/>
      <c r="F27" s="61"/>
      <c r="G27" s="61"/>
      <c r="H27" s="3"/>
      <c r="I27" s="3"/>
      <c r="J27" s="61">
        <f t="shared" si="0"/>
        <v>0</v>
      </c>
    </row>
    <row r="28" spans="1:10" x14ac:dyDescent="0.25">
      <c r="A28" s="3"/>
      <c r="B28" s="61"/>
      <c r="C28" s="61"/>
      <c r="D28" s="3"/>
      <c r="E28" s="61"/>
      <c r="F28" s="61"/>
      <c r="G28" s="61"/>
      <c r="H28" s="3"/>
      <c r="I28" s="3"/>
      <c r="J28" s="61">
        <f t="shared" si="0"/>
        <v>0</v>
      </c>
    </row>
    <row r="29" spans="1:10" x14ac:dyDescent="0.25">
      <c r="A29" s="3"/>
      <c r="B29" s="61"/>
      <c r="C29" s="61"/>
      <c r="D29" s="3"/>
      <c r="E29" s="61"/>
      <c r="F29" s="61"/>
      <c r="G29" s="61"/>
      <c r="H29" s="3"/>
      <c r="I29" s="3"/>
      <c r="J29" s="61">
        <f t="shared" si="0"/>
        <v>0</v>
      </c>
    </row>
    <row r="30" spans="1:10" x14ac:dyDescent="0.25">
      <c r="A30" s="3"/>
      <c r="B30" s="61"/>
      <c r="C30" s="61"/>
      <c r="D30" s="3"/>
      <c r="E30" s="61"/>
      <c r="F30" s="61"/>
      <c r="G30" s="61"/>
      <c r="H30" s="3"/>
      <c r="I30" s="3"/>
      <c r="J30" s="61">
        <f t="shared" si="0"/>
        <v>0</v>
      </c>
    </row>
    <row r="31" spans="1:10" x14ac:dyDescent="0.25">
      <c r="A31" s="3"/>
      <c r="B31" s="61"/>
      <c r="C31" s="61"/>
      <c r="D31" s="3"/>
      <c r="E31" s="61"/>
      <c r="F31" s="61"/>
      <c r="G31" s="61"/>
      <c r="H31" s="3"/>
      <c r="I31" s="3"/>
      <c r="J31" s="61">
        <f t="shared" si="0"/>
        <v>0</v>
      </c>
    </row>
    <row r="32" spans="1:10" x14ac:dyDescent="0.25">
      <c r="A32" s="3"/>
      <c r="B32" s="61"/>
      <c r="C32" s="61"/>
      <c r="D32" s="3"/>
      <c r="E32" s="61"/>
      <c r="F32" s="61"/>
      <c r="G32" s="61"/>
      <c r="H32" s="3"/>
      <c r="I32" s="3"/>
      <c r="J32" s="61">
        <f t="shared" si="0"/>
        <v>0</v>
      </c>
    </row>
    <row r="33" spans="1:10" x14ac:dyDescent="0.25">
      <c r="A33" s="3"/>
      <c r="B33" s="61"/>
      <c r="C33" s="61"/>
      <c r="D33" s="3"/>
      <c r="E33" s="61"/>
      <c r="F33" s="61"/>
      <c r="G33" s="61"/>
      <c r="H33" s="3"/>
      <c r="I33" s="3"/>
      <c r="J33" s="61">
        <f t="shared" si="0"/>
        <v>0</v>
      </c>
    </row>
    <row r="34" spans="1:10" x14ac:dyDescent="0.25">
      <c r="A34" s="3"/>
      <c r="B34" s="61"/>
      <c r="C34" s="61"/>
      <c r="D34" s="3"/>
      <c r="E34" s="61"/>
      <c r="F34" s="61"/>
      <c r="G34" s="61"/>
      <c r="H34" s="3"/>
      <c r="I34" s="3"/>
      <c r="J34" s="61">
        <f t="shared" si="0"/>
        <v>0</v>
      </c>
    </row>
    <row r="35" spans="1:10" x14ac:dyDescent="0.25">
      <c r="A35" s="3"/>
      <c r="B35" s="61"/>
      <c r="C35" s="61"/>
      <c r="D35" s="3"/>
      <c r="E35" s="61"/>
      <c r="F35" s="61"/>
      <c r="G35" s="61"/>
      <c r="H35" s="3"/>
      <c r="I35" s="3"/>
      <c r="J35" s="61">
        <f t="shared" si="0"/>
        <v>0</v>
      </c>
    </row>
    <row r="36" spans="1:10" x14ac:dyDescent="0.25">
      <c r="A36" s="3"/>
      <c r="B36" s="61"/>
      <c r="C36" s="61"/>
      <c r="D36" s="3"/>
      <c r="E36" s="61"/>
      <c r="F36" s="61"/>
      <c r="G36" s="61"/>
      <c r="H36" s="3"/>
      <c r="I36" s="3"/>
      <c r="J36" s="61">
        <f t="shared" si="0"/>
        <v>0</v>
      </c>
    </row>
    <row r="37" spans="1:10" x14ac:dyDescent="0.25">
      <c r="A37" s="3"/>
      <c r="B37" s="61"/>
      <c r="C37" s="61"/>
      <c r="D37" s="3"/>
      <c r="E37" s="61"/>
      <c r="F37" s="61"/>
      <c r="G37" s="61"/>
      <c r="H37" s="3"/>
      <c r="I37" s="3"/>
      <c r="J37" s="61">
        <f t="shared" si="0"/>
        <v>0</v>
      </c>
    </row>
    <row r="38" spans="1:10" x14ac:dyDescent="0.25">
      <c r="A38" s="3"/>
      <c r="B38" s="61"/>
      <c r="C38" s="61"/>
      <c r="D38" s="3"/>
      <c r="E38" s="61"/>
      <c r="F38" s="61"/>
      <c r="G38" s="61"/>
      <c r="H38" s="3"/>
      <c r="I38" s="3"/>
      <c r="J38" s="61">
        <f t="shared" si="0"/>
        <v>0</v>
      </c>
    </row>
    <row r="39" spans="1:10" x14ac:dyDescent="0.25">
      <c r="A39" s="3"/>
      <c r="B39" s="61"/>
      <c r="C39" s="61"/>
      <c r="D39" s="3"/>
      <c r="E39" s="61"/>
      <c r="F39" s="61"/>
      <c r="G39" s="61"/>
      <c r="H39" s="3"/>
      <c r="I39" s="3"/>
      <c r="J39" s="61">
        <f t="shared" si="0"/>
        <v>0</v>
      </c>
    </row>
    <row r="40" spans="1:10" x14ac:dyDescent="0.25">
      <c r="A40" s="3"/>
      <c r="B40" s="61"/>
      <c r="C40" s="61"/>
      <c r="D40" s="3"/>
      <c r="E40" s="61"/>
      <c r="F40" s="61"/>
      <c r="G40" s="61"/>
      <c r="H40" s="3"/>
      <c r="I40" s="3"/>
      <c r="J40" s="61">
        <f t="shared" si="0"/>
        <v>0</v>
      </c>
    </row>
    <row r="41" spans="1:10" x14ac:dyDescent="0.25">
      <c r="A41" s="3"/>
      <c r="B41" s="61"/>
      <c r="C41" s="61"/>
      <c r="D41" s="3"/>
      <c r="E41" s="61"/>
      <c r="F41" s="61"/>
      <c r="G41" s="61"/>
      <c r="H41" s="3"/>
      <c r="I41" s="3"/>
      <c r="J41" s="61">
        <f t="shared" si="0"/>
        <v>0</v>
      </c>
    </row>
    <row r="42" spans="1:10" x14ac:dyDescent="0.25">
      <c r="A42" s="3"/>
      <c r="B42" s="61"/>
      <c r="C42" s="61"/>
      <c r="D42" s="3"/>
      <c r="E42" s="61"/>
      <c r="F42" s="61"/>
      <c r="G42" s="61"/>
      <c r="H42" s="3"/>
      <c r="I42" s="3"/>
      <c r="J42" s="61">
        <f t="shared" si="0"/>
        <v>0</v>
      </c>
    </row>
    <row r="43" spans="1:10" x14ac:dyDescent="0.25">
      <c r="A43" s="3"/>
      <c r="B43" s="61"/>
      <c r="C43" s="61"/>
      <c r="D43" s="3"/>
      <c r="E43" s="61"/>
      <c r="F43" s="61"/>
      <c r="G43" s="61"/>
      <c r="H43" s="3"/>
      <c r="I43" s="3"/>
      <c r="J43" s="61">
        <f t="shared" si="0"/>
        <v>0</v>
      </c>
    </row>
    <row r="44" spans="1:10" x14ac:dyDescent="0.25">
      <c r="A44" s="3"/>
      <c r="B44" s="61"/>
      <c r="C44" s="61"/>
      <c r="D44" s="3"/>
      <c r="E44" s="61"/>
      <c r="F44" s="61"/>
      <c r="G44" s="61"/>
      <c r="H44" s="3"/>
      <c r="I44" s="3"/>
      <c r="J44" s="61">
        <f t="shared" si="0"/>
        <v>0</v>
      </c>
    </row>
    <row r="45" spans="1:10" x14ac:dyDescent="0.25">
      <c r="A45" s="3"/>
      <c r="B45" s="61"/>
      <c r="C45" s="61"/>
      <c r="D45" s="3"/>
      <c r="E45" s="61"/>
      <c r="F45" s="61"/>
      <c r="G45" s="61"/>
      <c r="H45" s="3"/>
      <c r="I45" s="3"/>
      <c r="J45" s="61">
        <f t="shared" si="0"/>
        <v>0</v>
      </c>
    </row>
    <row r="46" spans="1:10" x14ac:dyDescent="0.25">
      <c r="A46" s="3"/>
      <c r="B46" s="61"/>
      <c r="C46" s="61"/>
      <c r="D46" s="3"/>
      <c r="E46" s="61"/>
      <c r="F46" s="61"/>
      <c r="G46" s="61"/>
      <c r="H46" s="3"/>
      <c r="I46" s="3"/>
      <c r="J46" s="61">
        <f t="shared" si="0"/>
        <v>0</v>
      </c>
    </row>
    <row r="47" spans="1:10" x14ac:dyDescent="0.25">
      <c r="A47" s="3"/>
      <c r="B47" s="61"/>
      <c r="C47" s="61"/>
      <c r="D47" s="3"/>
      <c r="E47" s="61"/>
      <c r="F47" s="61"/>
      <c r="G47" s="61"/>
      <c r="H47" s="3"/>
      <c r="I47" s="3"/>
      <c r="J47" s="61">
        <f t="shared" si="0"/>
        <v>0</v>
      </c>
    </row>
    <row r="48" spans="1:10" x14ac:dyDescent="0.25">
      <c r="A48" s="3"/>
      <c r="B48" s="61"/>
      <c r="C48" s="61"/>
      <c r="D48" s="3"/>
      <c r="E48" s="61"/>
      <c r="F48" s="61"/>
      <c r="G48" s="61"/>
      <c r="H48" s="3"/>
      <c r="I48" s="3"/>
      <c r="J48" s="61">
        <f t="shared" si="0"/>
        <v>0</v>
      </c>
    </row>
    <row r="49" spans="1:10" x14ac:dyDescent="0.25">
      <c r="A49" s="3"/>
      <c r="B49" s="61"/>
      <c r="C49" s="61"/>
      <c r="D49" s="3"/>
      <c r="E49" s="61"/>
      <c r="F49" s="61"/>
      <c r="G49" s="61"/>
      <c r="H49" s="3"/>
      <c r="I49" s="3"/>
      <c r="J49" s="61">
        <f t="shared" si="0"/>
        <v>0</v>
      </c>
    </row>
    <row r="50" spans="1:10" x14ac:dyDescent="0.25">
      <c r="A50" s="3"/>
      <c r="B50" s="61"/>
      <c r="C50" s="61"/>
      <c r="D50" s="3"/>
      <c r="E50" s="61"/>
      <c r="F50" s="61"/>
      <c r="G50" s="61"/>
      <c r="H50" s="3"/>
      <c r="I50" s="3"/>
      <c r="J50" s="61">
        <f t="shared" si="0"/>
        <v>0</v>
      </c>
    </row>
    <row r="51" spans="1:10" x14ac:dyDescent="0.25">
      <c r="A51" s="3"/>
      <c r="B51" s="61"/>
      <c r="C51" s="61"/>
      <c r="D51" s="3"/>
      <c r="E51" s="61"/>
      <c r="F51" s="61"/>
      <c r="G51" s="61"/>
      <c r="H51" s="3"/>
      <c r="I51" s="3"/>
      <c r="J51" s="61">
        <f t="shared" si="0"/>
        <v>0</v>
      </c>
    </row>
    <row r="52" spans="1:10" x14ac:dyDescent="0.25">
      <c r="A52" s="3"/>
      <c r="B52" s="61"/>
      <c r="C52" s="61"/>
      <c r="D52" s="3"/>
      <c r="E52" s="61"/>
      <c r="F52" s="61"/>
      <c r="G52" s="61"/>
      <c r="H52" s="3"/>
      <c r="I52" s="3"/>
      <c r="J52" s="61">
        <f t="shared" si="0"/>
        <v>0</v>
      </c>
    </row>
    <row r="53" spans="1:10" x14ac:dyDescent="0.25">
      <c r="A53" s="3"/>
      <c r="B53" s="61"/>
      <c r="C53" s="61"/>
      <c r="D53" s="3"/>
      <c r="E53" s="61"/>
      <c r="F53" s="61"/>
      <c r="G53" s="61"/>
      <c r="H53" s="3"/>
      <c r="I53" s="3"/>
      <c r="J53" s="61">
        <f t="shared" si="0"/>
        <v>0</v>
      </c>
    </row>
    <row r="54" spans="1:10" x14ac:dyDescent="0.25">
      <c r="A54" s="3"/>
      <c r="B54" s="61"/>
      <c r="C54" s="61"/>
      <c r="D54" s="3"/>
      <c r="E54" s="61"/>
      <c r="F54" s="61"/>
      <c r="G54" s="61"/>
      <c r="H54" s="3"/>
      <c r="I54" s="3"/>
      <c r="J54" s="61">
        <f t="shared" si="0"/>
        <v>0</v>
      </c>
    </row>
    <row r="55" spans="1:10" x14ac:dyDescent="0.25">
      <c r="A55" s="3"/>
      <c r="B55" s="61"/>
      <c r="C55" s="61"/>
      <c r="D55" s="3"/>
      <c r="E55" s="61"/>
      <c r="F55" s="61"/>
      <c r="G55" s="61"/>
      <c r="H55" s="3"/>
      <c r="I55" s="3"/>
      <c r="J55" s="61">
        <f t="shared" si="0"/>
        <v>0</v>
      </c>
    </row>
    <row r="56" spans="1:10" x14ac:dyDescent="0.25">
      <c r="A56" s="3"/>
      <c r="B56" s="61"/>
      <c r="C56" s="61"/>
      <c r="D56" s="3"/>
      <c r="E56" s="61"/>
      <c r="F56" s="61"/>
      <c r="G56" s="61"/>
      <c r="H56" s="3"/>
      <c r="I56" s="3"/>
      <c r="J56" s="61">
        <f t="shared" si="0"/>
        <v>0</v>
      </c>
    </row>
    <row r="57" spans="1:10" x14ac:dyDescent="0.25">
      <c r="A57" s="3"/>
      <c r="B57" s="61"/>
      <c r="C57" s="61"/>
      <c r="D57" s="3"/>
      <c r="E57" s="61"/>
      <c r="F57" s="61"/>
      <c r="G57" s="61"/>
      <c r="H57" s="3"/>
      <c r="I57" s="3"/>
      <c r="J57" s="61">
        <f t="shared" si="0"/>
        <v>0</v>
      </c>
    </row>
    <row r="58" spans="1:10" x14ac:dyDescent="0.25">
      <c r="A58" s="3"/>
      <c r="B58" s="61"/>
      <c r="C58" s="61"/>
      <c r="D58" s="3"/>
      <c r="E58" s="61"/>
      <c r="F58" s="61"/>
      <c r="G58" s="61"/>
      <c r="H58" s="3"/>
      <c r="I58" s="3"/>
      <c r="J58" s="61">
        <f t="shared" si="0"/>
        <v>0</v>
      </c>
    </row>
    <row r="59" spans="1:10" x14ac:dyDescent="0.25">
      <c r="A59" s="3"/>
      <c r="B59" s="61"/>
      <c r="C59" s="61"/>
      <c r="D59" s="3"/>
      <c r="E59" s="61"/>
      <c r="F59" s="61"/>
      <c r="G59" s="61"/>
      <c r="H59" s="3"/>
      <c r="I59" s="3"/>
      <c r="J59" s="61">
        <f t="shared" si="0"/>
        <v>0</v>
      </c>
    </row>
    <row r="60" spans="1:10" x14ac:dyDescent="0.25">
      <c r="A60" s="3"/>
      <c r="B60" s="61"/>
      <c r="C60" s="61"/>
      <c r="D60" s="3"/>
      <c r="E60" s="61"/>
      <c r="F60" s="61"/>
      <c r="G60" s="61"/>
      <c r="H60" s="3"/>
      <c r="I60" s="3"/>
      <c r="J60" s="61">
        <f t="shared" si="0"/>
        <v>0</v>
      </c>
    </row>
    <row r="61" spans="1:10" x14ac:dyDescent="0.25">
      <c r="A61" s="3"/>
      <c r="B61" s="61"/>
      <c r="C61" s="61"/>
      <c r="D61" s="3"/>
      <c r="E61" s="61"/>
      <c r="F61" s="61"/>
      <c r="G61" s="61"/>
      <c r="H61" s="3"/>
      <c r="I61" s="3"/>
      <c r="J61" s="61">
        <f t="shared" si="0"/>
        <v>0</v>
      </c>
    </row>
    <row r="62" spans="1:10" x14ac:dyDescent="0.25">
      <c r="A62" s="3"/>
      <c r="B62" s="61"/>
      <c r="C62" s="61"/>
      <c r="D62" s="3"/>
      <c r="E62" s="61"/>
      <c r="F62" s="61"/>
      <c r="G62" s="61"/>
      <c r="H62" s="3"/>
      <c r="I62" s="3"/>
      <c r="J62" s="61">
        <f t="shared" si="0"/>
        <v>0</v>
      </c>
    </row>
    <row r="63" spans="1:10" x14ac:dyDescent="0.25">
      <c r="A63" s="3"/>
      <c r="B63" s="61"/>
      <c r="C63" s="61"/>
      <c r="D63" s="3"/>
      <c r="E63" s="61"/>
      <c r="F63" s="61"/>
      <c r="G63" s="61"/>
      <c r="H63" s="3"/>
      <c r="I63" s="3"/>
      <c r="J63" s="61">
        <f t="shared" si="0"/>
        <v>0</v>
      </c>
    </row>
    <row r="64" spans="1:10" x14ac:dyDescent="0.25">
      <c r="A64" s="3"/>
      <c r="B64" s="61"/>
      <c r="C64" s="61"/>
      <c r="D64" s="3"/>
      <c r="E64" s="61"/>
      <c r="F64" s="61"/>
      <c r="G64" s="61"/>
      <c r="H64" s="3"/>
      <c r="I64" s="3"/>
      <c r="J64" s="61">
        <f t="shared" si="0"/>
        <v>0</v>
      </c>
    </row>
    <row r="65" spans="1:10" x14ac:dyDescent="0.25">
      <c r="A65" s="3"/>
      <c r="B65" s="61"/>
      <c r="C65" s="61"/>
      <c r="D65" s="3"/>
      <c r="E65" s="61"/>
      <c r="F65" s="61"/>
      <c r="G65" s="61"/>
      <c r="H65" s="3"/>
      <c r="I65" s="3"/>
      <c r="J65" s="61">
        <f t="shared" si="0"/>
        <v>0</v>
      </c>
    </row>
    <row r="66" spans="1:10" x14ac:dyDescent="0.25">
      <c r="A66" s="3"/>
      <c r="B66" s="61"/>
      <c r="C66" s="61"/>
      <c r="D66" s="3"/>
      <c r="E66" s="61"/>
      <c r="F66" s="61"/>
      <c r="G66" s="61"/>
      <c r="H66" s="3"/>
      <c r="I66" s="3"/>
      <c r="J66" s="61">
        <f t="shared" si="0"/>
        <v>0</v>
      </c>
    </row>
    <row r="67" spans="1:10" x14ac:dyDescent="0.25">
      <c r="A67" s="3"/>
      <c r="B67" s="61"/>
      <c r="C67" s="61"/>
      <c r="D67" s="3"/>
      <c r="E67" s="61"/>
      <c r="F67" s="61"/>
      <c r="G67" s="61"/>
      <c r="H67" s="3"/>
      <c r="I67" s="3"/>
      <c r="J67" s="61">
        <f t="shared" ref="J67:J100" si="1">SUM(H67)*I67/10000</f>
        <v>0</v>
      </c>
    </row>
    <row r="68" spans="1:10" x14ac:dyDescent="0.25">
      <c r="A68" s="3"/>
      <c r="B68" s="61"/>
      <c r="C68" s="61"/>
      <c r="D68" s="3"/>
      <c r="E68" s="61"/>
      <c r="F68" s="61"/>
      <c r="G68" s="61"/>
      <c r="H68" s="3"/>
      <c r="I68" s="3"/>
      <c r="J68" s="61">
        <f t="shared" si="1"/>
        <v>0</v>
      </c>
    </row>
    <row r="69" spans="1:10" x14ac:dyDescent="0.25">
      <c r="A69" s="3"/>
      <c r="B69" s="61"/>
      <c r="C69" s="61"/>
      <c r="D69" s="3"/>
      <c r="E69" s="61"/>
      <c r="F69" s="61"/>
      <c r="G69" s="61"/>
      <c r="H69" s="3"/>
      <c r="I69" s="3"/>
      <c r="J69" s="61">
        <f t="shared" si="1"/>
        <v>0</v>
      </c>
    </row>
    <row r="70" spans="1:10" x14ac:dyDescent="0.25">
      <c r="A70" s="3"/>
      <c r="B70" s="61"/>
      <c r="C70" s="61"/>
      <c r="D70" s="3"/>
      <c r="E70" s="61"/>
      <c r="F70" s="61"/>
      <c r="G70" s="61"/>
      <c r="H70" s="3"/>
      <c r="I70" s="3"/>
      <c r="J70" s="61">
        <f t="shared" si="1"/>
        <v>0</v>
      </c>
    </row>
    <row r="71" spans="1:10" x14ac:dyDescent="0.25">
      <c r="A71" s="3"/>
      <c r="B71" s="61"/>
      <c r="C71" s="61"/>
      <c r="D71" s="3"/>
      <c r="E71" s="61"/>
      <c r="F71" s="61"/>
      <c r="G71" s="61"/>
      <c r="H71" s="3"/>
      <c r="I71" s="3"/>
      <c r="J71" s="61">
        <f t="shared" si="1"/>
        <v>0</v>
      </c>
    </row>
    <row r="72" spans="1:10" x14ac:dyDescent="0.25">
      <c r="A72" s="3"/>
      <c r="B72" s="61"/>
      <c r="C72" s="61"/>
      <c r="D72" s="3"/>
      <c r="E72" s="61"/>
      <c r="F72" s="61"/>
      <c r="G72" s="61"/>
      <c r="H72" s="3"/>
      <c r="I72" s="3"/>
      <c r="J72" s="61">
        <f t="shared" si="1"/>
        <v>0</v>
      </c>
    </row>
    <row r="73" spans="1:10" x14ac:dyDescent="0.25">
      <c r="A73" s="3"/>
      <c r="B73" s="61"/>
      <c r="C73" s="61"/>
      <c r="D73" s="3"/>
      <c r="E73" s="61"/>
      <c r="F73" s="61"/>
      <c r="G73" s="61"/>
      <c r="H73" s="3"/>
      <c r="I73" s="3"/>
      <c r="J73" s="61">
        <f t="shared" si="1"/>
        <v>0</v>
      </c>
    </row>
    <row r="74" spans="1:10" x14ac:dyDescent="0.25">
      <c r="A74" s="3"/>
      <c r="B74" s="61"/>
      <c r="C74" s="61"/>
      <c r="D74" s="3"/>
      <c r="E74" s="61"/>
      <c r="F74" s="61"/>
      <c r="G74" s="61"/>
      <c r="H74" s="3"/>
      <c r="I74" s="3"/>
      <c r="J74" s="61">
        <f t="shared" si="1"/>
        <v>0</v>
      </c>
    </row>
    <row r="75" spans="1:10" x14ac:dyDescent="0.25">
      <c r="A75" s="3"/>
      <c r="B75" s="61"/>
      <c r="C75" s="61"/>
      <c r="D75" s="3"/>
      <c r="E75" s="61"/>
      <c r="F75" s="61"/>
      <c r="G75" s="61"/>
      <c r="H75" s="3"/>
      <c r="I75" s="3"/>
      <c r="J75" s="61">
        <f t="shared" si="1"/>
        <v>0</v>
      </c>
    </row>
    <row r="76" spans="1:10" x14ac:dyDescent="0.25">
      <c r="A76" s="3"/>
      <c r="B76" s="61"/>
      <c r="C76" s="61"/>
      <c r="D76" s="3"/>
      <c r="E76" s="61"/>
      <c r="F76" s="61"/>
      <c r="G76" s="61"/>
      <c r="H76" s="3"/>
      <c r="I76" s="3"/>
      <c r="J76" s="61">
        <f t="shared" si="1"/>
        <v>0</v>
      </c>
    </row>
    <row r="77" spans="1:10" x14ac:dyDescent="0.25">
      <c r="A77" s="3"/>
      <c r="B77" s="61"/>
      <c r="C77" s="61"/>
      <c r="D77" s="3"/>
      <c r="E77" s="61"/>
      <c r="F77" s="61"/>
      <c r="G77" s="61"/>
      <c r="H77" s="3"/>
      <c r="I77" s="3"/>
      <c r="J77" s="61">
        <f t="shared" si="1"/>
        <v>0</v>
      </c>
    </row>
    <row r="78" spans="1:10" x14ac:dyDescent="0.25">
      <c r="A78" s="3"/>
      <c r="B78" s="61"/>
      <c r="C78" s="61"/>
      <c r="D78" s="3"/>
      <c r="E78" s="61"/>
      <c r="F78" s="61"/>
      <c r="G78" s="61"/>
      <c r="H78" s="3"/>
      <c r="I78" s="3"/>
      <c r="J78" s="61">
        <f t="shared" si="1"/>
        <v>0</v>
      </c>
    </row>
    <row r="79" spans="1:10" x14ac:dyDescent="0.25">
      <c r="A79" s="3"/>
      <c r="B79" s="61"/>
      <c r="C79" s="61"/>
      <c r="D79" s="3"/>
      <c r="E79" s="61"/>
      <c r="F79" s="61"/>
      <c r="G79" s="61"/>
      <c r="H79" s="3"/>
      <c r="I79" s="3"/>
      <c r="J79" s="61">
        <f t="shared" si="1"/>
        <v>0</v>
      </c>
    </row>
    <row r="80" spans="1:10" x14ac:dyDescent="0.25">
      <c r="A80" s="3"/>
      <c r="B80" s="61"/>
      <c r="C80" s="61"/>
      <c r="D80" s="3"/>
      <c r="E80" s="61"/>
      <c r="F80" s="61"/>
      <c r="G80" s="61"/>
      <c r="H80" s="3"/>
      <c r="I80" s="3"/>
      <c r="J80" s="61">
        <f t="shared" si="1"/>
        <v>0</v>
      </c>
    </row>
    <row r="81" spans="1:10" x14ac:dyDescent="0.25">
      <c r="A81" s="3"/>
      <c r="B81" s="61"/>
      <c r="C81" s="61"/>
      <c r="D81" s="3"/>
      <c r="E81" s="61"/>
      <c r="F81" s="61"/>
      <c r="G81" s="61"/>
      <c r="H81" s="3"/>
      <c r="I81" s="3"/>
      <c r="J81" s="61">
        <f t="shared" si="1"/>
        <v>0</v>
      </c>
    </row>
    <row r="82" spans="1:10" x14ac:dyDescent="0.25">
      <c r="A82" s="3"/>
      <c r="B82" s="61"/>
      <c r="C82" s="61"/>
      <c r="D82" s="3"/>
      <c r="E82" s="61"/>
      <c r="F82" s="61"/>
      <c r="G82" s="61"/>
      <c r="H82" s="3"/>
      <c r="I82" s="3"/>
      <c r="J82" s="61">
        <f t="shared" si="1"/>
        <v>0</v>
      </c>
    </row>
    <row r="83" spans="1:10" x14ac:dyDescent="0.25">
      <c r="A83" s="3"/>
      <c r="B83" s="61"/>
      <c r="C83" s="61"/>
      <c r="D83" s="3"/>
      <c r="E83" s="61"/>
      <c r="F83" s="61"/>
      <c r="G83" s="61"/>
      <c r="H83" s="3"/>
      <c r="I83" s="3"/>
      <c r="J83" s="61">
        <f t="shared" si="1"/>
        <v>0</v>
      </c>
    </row>
    <row r="84" spans="1:10" x14ac:dyDescent="0.25">
      <c r="A84" s="3"/>
      <c r="B84" s="61"/>
      <c r="C84" s="61"/>
      <c r="D84" s="3"/>
      <c r="E84" s="61"/>
      <c r="F84" s="61"/>
      <c r="G84" s="61"/>
      <c r="H84" s="3"/>
      <c r="I84" s="3"/>
      <c r="J84" s="61">
        <f t="shared" si="1"/>
        <v>0</v>
      </c>
    </row>
    <row r="85" spans="1:10" x14ac:dyDescent="0.25">
      <c r="A85" s="3"/>
      <c r="B85" s="61"/>
      <c r="C85" s="61"/>
      <c r="D85" s="3"/>
      <c r="E85" s="61"/>
      <c r="F85" s="61"/>
      <c r="G85" s="61"/>
      <c r="H85" s="3"/>
      <c r="I85" s="3"/>
      <c r="J85" s="61">
        <f t="shared" si="1"/>
        <v>0</v>
      </c>
    </row>
    <row r="86" spans="1:10" x14ac:dyDescent="0.25">
      <c r="A86" s="3"/>
      <c r="B86" s="61"/>
      <c r="C86" s="61"/>
      <c r="D86" s="3"/>
      <c r="E86" s="61"/>
      <c r="F86" s="61"/>
      <c r="G86" s="61"/>
      <c r="H86" s="3"/>
      <c r="I86" s="3"/>
      <c r="J86" s="61">
        <f t="shared" si="1"/>
        <v>0</v>
      </c>
    </row>
    <row r="87" spans="1:10" x14ac:dyDescent="0.25">
      <c r="A87" s="3"/>
      <c r="B87" s="61"/>
      <c r="C87" s="61"/>
      <c r="D87" s="3"/>
      <c r="E87" s="61"/>
      <c r="F87" s="61"/>
      <c r="G87" s="61"/>
      <c r="H87" s="3"/>
      <c r="I87" s="3"/>
      <c r="J87" s="61">
        <f t="shared" si="1"/>
        <v>0</v>
      </c>
    </row>
    <row r="88" spans="1:10" x14ac:dyDescent="0.25">
      <c r="A88" s="3"/>
      <c r="B88" s="61"/>
      <c r="C88" s="61"/>
      <c r="D88" s="3"/>
      <c r="E88" s="61"/>
      <c r="F88" s="61"/>
      <c r="G88" s="61"/>
      <c r="H88" s="3"/>
      <c r="I88" s="3"/>
      <c r="J88" s="61">
        <f t="shared" si="1"/>
        <v>0</v>
      </c>
    </row>
    <row r="89" spans="1:10" x14ac:dyDescent="0.25">
      <c r="A89" s="3"/>
      <c r="B89" s="61"/>
      <c r="C89" s="61"/>
      <c r="D89" s="3"/>
      <c r="E89" s="61"/>
      <c r="F89" s="61"/>
      <c r="G89" s="61"/>
      <c r="H89" s="3"/>
      <c r="I89" s="3"/>
      <c r="J89" s="61">
        <f t="shared" si="1"/>
        <v>0</v>
      </c>
    </row>
    <row r="90" spans="1:10" x14ac:dyDescent="0.25">
      <c r="A90" s="3"/>
      <c r="B90" s="61"/>
      <c r="C90" s="61"/>
      <c r="D90" s="3"/>
      <c r="E90" s="61"/>
      <c r="F90" s="61"/>
      <c r="G90" s="61"/>
      <c r="H90" s="3"/>
      <c r="I90" s="3"/>
      <c r="J90" s="61">
        <f t="shared" si="1"/>
        <v>0</v>
      </c>
    </row>
    <row r="91" spans="1:10" x14ac:dyDescent="0.25">
      <c r="A91" s="3"/>
      <c r="B91" s="61"/>
      <c r="C91" s="61"/>
      <c r="D91" s="3"/>
      <c r="E91" s="61"/>
      <c r="F91" s="61"/>
      <c r="G91" s="61"/>
      <c r="H91" s="3"/>
      <c r="I91" s="3"/>
      <c r="J91" s="61">
        <f t="shared" si="1"/>
        <v>0</v>
      </c>
    </row>
    <row r="92" spans="1:10" x14ac:dyDescent="0.25">
      <c r="A92" s="3"/>
      <c r="B92" s="61"/>
      <c r="C92" s="61"/>
      <c r="D92" s="3"/>
      <c r="E92" s="61"/>
      <c r="F92" s="61"/>
      <c r="G92" s="61"/>
      <c r="H92" s="3"/>
      <c r="I92" s="3"/>
      <c r="J92" s="61">
        <f t="shared" si="1"/>
        <v>0</v>
      </c>
    </row>
    <row r="93" spans="1:10" x14ac:dyDescent="0.25">
      <c r="A93" s="3"/>
      <c r="B93" s="61"/>
      <c r="C93" s="61"/>
      <c r="D93" s="3"/>
      <c r="E93" s="61"/>
      <c r="F93" s="61"/>
      <c r="G93" s="61"/>
      <c r="H93" s="3"/>
      <c r="I93" s="3"/>
      <c r="J93" s="61">
        <f t="shared" si="1"/>
        <v>0</v>
      </c>
    </row>
    <row r="94" spans="1:10" x14ac:dyDescent="0.25">
      <c r="A94" s="3"/>
      <c r="B94" s="61"/>
      <c r="C94" s="61"/>
      <c r="D94" s="3"/>
      <c r="E94" s="61"/>
      <c r="F94" s="61"/>
      <c r="G94" s="61"/>
      <c r="H94" s="3"/>
      <c r="I94" s="3"/>
      <c r="J94" s="61">
        <f t="shared" si="1"/>
        <v>0</v>
      </c>
    </row>
    <row r="95" spans="1:10" x14ac:dyDescent="0.25">
      <c r="A95" s="3"/>
      <c r="B95" s="61"/>
      <c r="C95" s="61"/>
      <c r="D95" s="3"/>
      <c r="E95" s="61"/>
      <c r="F95" s="61"/>
      <c r="G95" s="61"/>
      <c r="H95" s="3"/>
      <c r="I95" s="3"/>
      <c r="J95" s="61">
        <f t="shared" si="1"/>
        <v>0</v>
      </c>
    </row>
    <row r="96" spans="1:10" x14ac:dyDescent="0.25">
      <c r="A96" s="3"/>
      <c r="B96" s="61"/>
      <c r="C96" s="61"/>
      <c r="D96" s="3"/>
      <c r="E96" s="61"/>
      <c r="F96" s="61"/>
      <c r="G96" s="61"/>
      <c r="H96" s="3"/>
      <c r="I96" s="3"/>
      <c r="J96" s="61">
        <f t="shared" si="1"/>
        <v>0</v>
      </c>
    </row>
    <row r="97" spans="1:10" x14ac:dyDescent="0.25">
      <c r="A97" s="3"/>
      <c r="B97" s="61"/>
      <c r="C97" s="61"/>
      <c r="D97" s="3"/>
      <c r="E97" s="61"/>
      <c r="F97" s="61"/>
      <c r="G97" s="61"/>
      <c r="H97" s="3"/>
      <c r="I97" s="3"/>
      <c r="J97" s="61">
        <f t="shared" si="1"/>
        <v>0</v>
      </c>
    </row>
    <row r="98" spans="1:10" x14ac:dyDescent="0.25">
      <c r="A98" s="3"/>
      <c r="B98" s="61"/>
      <c r="C98" s="61"/>
      <c r="D98" s="3"/>
      <c r="E98" s="61"/>
      <c r="F98" s="61"/>
      <c r="G98" s="61"/>
      <c r="H98" s="3"/>
      <c r="I98" s="3"/>
      <c r="J98" s="61">
        <f t="shared" si="1"/>
        <v>0</v>
      </c>
    </row>
    <row r="99" spans="1:10" x14ac:dyDescent="0.25">
      <c r="A99" s="3"/>
      <c r="B99" s="61"/>
      <c r="C99" s="61"/>
      <c r="D99" s="3"/>
      <c r="E99" s="61"/>
      <c r="F99" s="61"/>
      <c r="G99" s="61"/>
      <c r="H99" s="3"/>
      <c r="I99" s="3"/>
      <c r="J99" s="61">
        <f t="shared" si="1"/>
        <v>0</v>
      </c>
    </row>
    <row r="100" spans="1:10" x14ac:dyDescent="0.25">
      <c r="A100" s="3"/>
      <c r="B100" s="61"/>
      <c r="C100" s="61"/>
      <c r="D100" s="3"/>
      <c r="E100" s="61"/>
      <c r="F100" s="61"/>
      <c r="G100" s="61"/>
      <c r="H100" s="3"/>
      <c r="I100" s="3"/>
      <c r="J100" s="61">
        <f t="shared" si="1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'штат '!$A$2:$A$36</xm:f>
          </x14:formula1>
          <xm:sqref>B2:B100</xm:sqref>
        </x14:dataValidation>
        <x14:dataValidation type="list" allowBlank="1" showInputMessage="1" showErrorMessage="1">
          <x14:formula1>
            <xm:f>'справочник  '!$A$2:$A$22</xm:f>
          </x14:formula1>
          <xm:sqref>E2:E100</xm:sqref>
        </x14:dataValidation>
        <x14:dataValidation type="list" allowBlank="1" showInputMessage="1" showErrorMessage="1">
          <x14:formula1>
            <xm:f>'справочник  '!$B$2:$B$22</xm:f>
          </x14:formula1>
          <xm:sqref>F2:F100</xm:sqref>
        </x14:dataValidation>
        <x14:dataValidation type="list" allowBlank="1" showInputMessage="1" showErrorMessage="1">
          <x14:formula1>
            <xm:f>'штат '!$B$2:$B$36</xm:f>
          </x14:formula1>
          <xm:sqref>C2:C100</xm:sqref>
        </x14:dataValidation>
        <x14:dataValidation type="list" allowBlank="1" showInputMessage="1" showErrorMessage="1">
          <x14:formula1>
            <xm:f>'номера полей с S'!$A$2:$A$44</xm:f>
          </x14:formula1>
          <xm:sqref>G2:G100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workbookViewId="0">
      <pane ySplit="2" topLeftCell="A3" activePane="bottomLeft" state="frozen"/>
      <selection pane="bottomLeft" activeCell="P261" sqref="P261"/>
    </sheetView>
  </sheetViews>
  <sheetFormatPr defaultRowHeight="15" x14ac:dyDescent="0.25"/>
  <cols>
    <col min="1" max="1" width="12.42578125" customWidth="1"/>
    <col min="2" max="2" width="14.7109375" customWidth="1"/>
    <col min="3" max="3" width="14.42578125" customWidth="1"/>
    <col min="4" max="4" width="15.7109375" customWidth="1"/>
    <col min="5" max="5" width="24" customWidth="1"/>
    <col min="6" max="6" width="6" customWidth="1"/>
    <col min="7" max="7" width="8.85546875" customWidth="1"/>
    <col min="9" max="9" width="9.140625" customWidth="1"/>
    <col min="10" max="10" width="8.28515625" customWidth="1"/>
    <col min="11" max="11" width="8.7109375" customWidth="1"/>
    <col min="12" max="12" width="8.5703125" customWidth="1"/>
    <col min="13" max="13" width="7.7109375" customWidth="1"/>
    <col min="14" max="14" width="6.7109375" customWidth="1"/>
    <col min="15" max="15" width="9" customWidth="1"/>
    <col min="16" max="16" width="10.7109375" customWidth="1"/>
  </cols>
  <sheetData>
    <row r="1" spans="1:17" ht="57.75" customHeight="1" x14ac:dyDescent="0.25">
      <c r="A1" s="62" t="s">
        <v>103</v>
      </c>
      <c r="B1" s="62" t="s">
        <v>84</v>
      </c>
      <c r="C1" s="62" t="s">
        <v>85</v>
      </c>
      <c r="D1" s="62" t="s">
        <v>109</v>
      </c>
      <c r="E1" s="64" t="s">
        <v>132</v>
      </c>
      <c r="F1" s="68" t="s">
        <v>104</v>
      </c>
      <c r="G1" s="66" t="s">
        <v>114</v>
      </c>
      <c r="H1" s="64" t="s">
        <v>126</v>
      </c>
      <c r="I1" s="64" t="s">
        <v>125</v>
      </c>
      <c r="J1" s="64" t="s">
        <v>115</v>
      </c>
      <c r="K1" s="64" t="s">
        <v>122</v>
      </c>
      <c r="L1" s="64" t="s">
        <v>116</v>
      </c>
      <c r="M1" s="64" t="s">
        <v>117</v>
      </c>
      <c r="N1" s="64" t="s">
        <v>118</v>
      </c>
      <c r="O1" s="64" t="s">
        <v>123</v>
      </c>
      <c r="P1" s="70" t="s">
        <v>119</v>
      </c>
      <c r="Q1" s="70"/>
    </row>
    <row r="2" spans="1:17" ht="57.75" customHeight="1" x14ac:dyDescent="0.25">
      <c r="A2" s="63"/>
      <c r="B2" s="63"/>
      <c r="C2" s="63"/>
      <c r="D2" s="63"/>
      <c r="E2" s="65"/>
      <c r="F2" s="69"/>
      <c r="G2" s="67"/>
      <c r="H2" s="65"/>
      <c r="I2" s="65"/>
      <c r="J2" s="65"/>
      <c r="K2" s="65"/>
      <c r="L2" s="65"/>
      <c r="M2" s="65"/>
      <c r="N2" s="65"/>
      <c r="O2" s="65"/>
      <c r="P2" s="58" t="s">
        <v>120</v>
      </c>
      <c r="Q2" s="58" t="s">
        <v>121</v>
      </c>
    </row>
    <row r="3" spans="1:17" x14ac:dyDescent="0.25">
      <c r="A3" s="49">
        <v>43221</v>
      </c>
      <c r="B3" s="48" t="s">
        <v>88</v>
      </c>
      <c r="C3" s="53" t="s">
        <v>51</v>
      </c>
      <c r="D3" s="53" t="s">
        <v>49</v>
      </c>
      <c r="E3" s="53" t="s">
        <v>71</v>
      </c>
      <c r="F3" s="53">
        <v>1</v>
      </c>
      <c r="G3" s="53">
        <f xml:space="preserve"> SUMIFS('журнал выполненых работ'!$J$2:$J$8,'журнал выполненых работ'!$A$2:$A$8,A3,'журнал выполненых работ'!$B$2:$B$8,B3)</f>
        <v>160</v>
      </c>
      <c r="H3" s="53">
        <f>SUMIFS('справочник  '!$D$2:$D$22,'справочник  '!$A$2:$A$22,D3,'справочник  '!$B$2:$B$22,E3)</f>
        <v>1.9</v>
      </c>
      <c r="I3" s="54">
        <f>ROUND((G3)*H3,0)</f>
        <v>304</v>
      </c>
      <c r="J3" s="56">
        <f>ROUND((K3)/G3,2)</f>
        <v>7.45</v>
      </c>
      <c r="K3" s="54">
        <f>SUM(L3)-O3</f>
        <v>1192</v>
      </c>
      <c r="L3" s="57">
        <v>1200</v>
      </c>
      <c r="M3" s="53">
        <f>SUMIFS('справочник  '!F2:F22,'справочник  '!$A$2:$A$22,D3,'справочник  '!$B$2:$B$22,E3)</f>
        <v>1.5</v>
      </c>
      <c r="N3" s="55">
        <v>5</v>
      </c>
      <c r="O3" s="54">
        <f>ROUND((M3)*N3,0)</f>
        <v>8</v>
      </c>
      <c r="P3" s="93" t="str">
        <f>IF(H3=J3,"",IF(H3&gt;J3,(H3-J3)*100/J3,""))</f>
        <v/>
      </c>
      <c r="Q3" s="92">
        <f>IF(H3=J3,"",IF(J3&gt;H3,(J3-H3)*100/H3,""))</f>
        <v>292.1052631578948</v>
      </c>
    </row>
    <row r="4" spans="1:17" x14ac:dyDescent="0.25">
      <c r="A4" s="49">
        <v>43222</v>
      </c>
      <c r="B4" s="60" t="s">
        <v>88</v>
      </c>
      <c r="C4" s="53" t="s">
        <v>51</v>
      </c>
      <c r="D4" s="53" t="s">
        <v>49</v>
      </c>
      <c r="E4" s="53" t="s">
        <v>71</v>
      </c>
      <c r="F4" s="53">
        <v>1</v>
      </c>
      <c r="G4" s="53">
        <f xml:space="preserve"> SUMIFS('журнал выполненых работ'!$J$2:$J$8,'журнал выполненых работ'!$A$2:$A$8,A4,'журнал выполненых работ'!$B$2:$B$8,B4)</f>
        <v>120</v>
      </c>
      <c r="H4" s="53">
        <f>SUMIFS('справочник  '!$D$2:$D$22,'справочник  '!$A$2:$A$22,D4,'справочник  '!$B$2:$B$22,E4)</f>
        <v>1.9</v>
      </c>
      <c r="I4" s="54">
        <f>ROUND((G4)*H4,0)</f>
        <v>228</v>
      </c>
      <c r="J4" s="56">
        <f>ROUND((K4)/G4,2)</f>
        <v>9.93</v>
      </c>
      <c r="K4" s="54">
        <f>SUM(L4)-O4</f>
        <v>1192</v>
      </c>
      <c r="L4" s="57">
        <v>1200</v>
      </c>
      <c r="M4" s="53">
        <f>SUMIFS('справочник  '!F3:F23,'справочник  '!$A$2:$A$22,D4,'справочник  '!$B$2:$B$22,E4)</f>
        <v>1.5</v>
      </c>
      <c r="N4" s="55">
        <v>5</v>
      </c>
      <c r="O4" s="54">
        <f>ROUND((M4)*N4,0)</f>
        <v>8</v>
      </c>
      <c r="P4" s="94" t="str">
        <f t="shared" ref="P4:P26" si="0">IF(H4=J4,"",IF(H4&gt;J4,(H4-J4)*100/J4,""))</f>
        <v/>
      </c>
      <c r="Q4" s="92">
        <f t="shared" ref="Q4:Q26" si="1">IF(H4=J4,"",IF(J4&gt;H4,(J4-H4)*100/H4,""))</f>
        <v>422.63157894736838</v>
      </c>
    </row>
    <row r="5" spans="1:17" x14ac:dyDescent="0.25">
      <c r="A5" s="49">
        <v>43223</v>
      </c>
      <c r="B5" s="61" t="s">
        <v>88</v>
      </c>
      <c r="C5" s="53" t="s">
        <v>51</v>
      </c>
      <c r="D5" s="53" t="s">
        <v>49</v>
      </c>
      <c r="E5" s="53" t="s">
        <v>71</v>
      </c>
      <c r="F5" s="99">
        <v>1</v>
      </c>
      <c r="G5" s="53">
        <f xml:space="preserve"> SUMIFS('журнал выполненых работ'!$J$2:$J$8,'журнал выполненых работ'!$A$2:$A$8,A5,'журнал выполненых работ'!$B$2:$B$8,B5)</f>
        <v>100</v>
      </c>
      <c r="H5" s="53">
        <f>SUMIFS('справочник  '!$D$2:$D$22,'справочник  '!$A$2:$A$22,D5,'справочник  '!$B$2:$B$22,E5)</f>
        <v>1.9</v>
      </c>
      <c r="I5" s="54">
        <f t="shared" ref="I5:I26" si="2">ROUND((G5)*H5,0)</f>
        <v>190</v>
      </c>
      <c r="J5" s="56">
        <f t="shared" ref="J5:J26" si="3">ROUND((K5)/G5,2)</f>
        <v>2.6</v>
      </c>
      <c r="K5" s="54">
        <f t="shared" ref="K5:K26" si="4">SUM(L5)-O5</f>
        <v>260</v>
      </c>
      <c r="L5" s="55">
        <v>275</v>
      </c>
      <c r="M5" s="53">
        <f>SUMIFS('справочник  '!F4:F24,'справочник  '!$A$2:$A$22,D5,'справочник  '!$B$2:$B$22,E5)</f>
        <v>1.5</v>
      </c>
      <c r="N5" s="55">
        <v>10</v>
      </c>
      <c r="O5" s="54">
        <f t="shared" ref="O5:O26" si="5">ROUND((M5)*N5,0)</f>
        <v>15</v>
      </c>
      <c r="P5" s="94" t="str">
        <f t="shared" si="0"/>
        <v/>
      </c>
      <c r="Q5" s="92">
        <f t="shared" si="1"/>
        <v>36.842105263157904</v>
      </c>
    </row>
    <row r="6" spans="1:17" x14ac:dyDescent="0.25">
      <c r="A6" s="49"/>
      <c r="B6" s="61"/>
      <c r="C6" s="52"/>
      <c r="D6" s="53"/>
      <c r="E6" s="53"/>
      <c r="F6" s="53"/>
      <c r="G6" s="53">
        <f xml:space="preserve"> SUMIFS('журнал выполненых работ'!$J$2:$J$8,'журнал выполненых работ'!$A$2:$A$8,A6,'журнал выполненых работ'!$B$2:$B$8,B6)</f>
        <v>0</v>
      </c>
      <c r="H6" s="53">
        <f>SUMIFS('справочник  '!$D$2:$D$22,'справочник  '!$A$2:$A$22,D6,'справочник  '!$B$2:$B$22,E6)</f>
        <v>0</v>
      </c>
      <c r="I6" s="54">
        <f t="shared" si="2"/>
        <v>0</v>
      </c>
      <c r="J6" s="56" t="e">
        <f t="shared" si="3"/>
        <v>#DIV/0!</v>
      </c>
      <c r="K6" s="54">
        <f t="shared" si="4"/>
        <v>0</v>
      </c>
      <c r="L6" s="55"/>
      <c r="M6" s="53">
        <f>SUMIFS('справочник  '!F5:F25,'справочник  '!$A$2:$A$22,D6,'справочник  '!$B$2:$B$22,E6)</f>
        <v>0</v>
      </c>
      <c r="N6" s="55"/>
      <c r="O6" s="54">
        <f t="shared" si="5"/>
        <v>0</v>
      </c>
      <c r="P6" s="94" t="e">
        <f t="shared" si="0"/>
        <v>#DIV/0!</v>
      </c>
      <c r="Q6" s="92" t="e">
        <f t="shared" si="1"/>
        <v>#DIV/0!</v>
      </c>
    </row>
    <row r="7" spans="1:17" x14ac:dyDescent="0.25">
      <c r="A7" s="49"/>
      <c r="B7" s="61"/>
      <c r="C7" s="52"/>
      <c r="D7" s="53"/>
      <c r="E7" s="53"/>
      <c r="F7" s="53"/>
      <c r="G7" s="53">
        <f xml:space="preserve"> SUMIFS('журнал выполненых работ'!$J$2:$J$8,'журнал выполненых работ'!$A$2:$A$8,A7,'журнал выполненых работ'!$B$2:$B$8,B7)</f>
        <v>0</v>
      </c>
      <c r="H7" s="53">
        <f>SUMIFS('справочник  '!$D$2:$D$22,'справочник  '!$A$2:$A$22,D7,'справочник  '!$B$2:$B$22,E7)</f>
        <v>0</v>
      </c>
      <c r="I7" s="54">
        <f t="shared" si="2"/>
        <v>0</v>
      </c>
      <c r="J7" s="56" t="e">
        <f t="shared" si="3"/>
        <v>#DIV/0!</v>
      </c>
      <c r="K7" s="54">
        <f t="shared" si="4"/>
        <v>0</v>
      </c>
      <c r="L7" s="55"/>
      <c r="M7" s="53">
        <f>SUMIFS('справочник  '!F6:F26,'справочник  '!$A$2:$A$22,D7,'справочник  '!$B$2:$B$22,E7)</f>
        <v>0</v>
      </c>
      <c r="N7" s="55"/>
      <c r="O7" s="54">
        <f t="shared" si="5"/>
        <v>0</v>
      </c>
      <c r="P7" s="94" t="e">
        <f t="shared" si="0"/>
        <v>#DIV/0!</v>
      </c>
      <c r="Q7" s="92" t="e">
        <f t="shared" si="1"/>
        <v>#DIV/0!</v>
      </c>
    </row>
    <row r="8" spans="1:17" x14ac:dyDescent="0.25">
      <c r="A8" s="49"/>
      <c r="B8" s="61"/>
      <c r="C8" s="52"/>
      <c r="D8" s="53"/>
      <c r="E8" s="53"/>
      <c r="F8" s="53"/>
      <c r="G8" s="53">
        <f xml:space="preserve"> SUMIFS('журнал выполненых работ'!$J$2:$J$8,'журнал выполненых работ'!$A$2:$A$8,A8,'журнал выполненых работ'!$B$2:$B$8,B8)</f>
        <v>0</v>
      </c>
      <c r="H8" s="53">
        <f>SUMIFS('справочник  '!$D$2:$D$22,'справочник  '!$A$2:$A$22,D8,'справочник  '!$B$2:$B$22,E8)</f>
        <v>0</v>
      </c>
      <c r="I8" s="54">
        <f t="shared" si="2"/>
        <v>0</v>
      </c>
      <c r="J8" s="56" t="e">
        <f t="shared" si="3"/>
        <v>#DIV/0!</v>
      </c>
      <c r="K8" s="54">
        <f t="shared" si="4"/>
        <v>0</v>
      </c>
      <c r="L8" s="55"/>
      <c r="M8" s="53">
        <f>SUMIFS('справочник  '!F7:F27,'справочник  '!$A$2:$A$22,D8,'справочник  '!$B$2:$B$22,E8)</f>
        <v>0</v>
      </c>
      <c r="N8" s="55"/>
      <c r="O8" s="54">
        <f t="shared" si="5"/>
        <v>0</v>
      </c>
      <c r="P8" s="94" t="e">
        <f t="shared" si="0"/>
        <v>#DIV/0!</v>
      </c>
      <c r="Q8" s="92" t="e">
        <f t="shared" si="1"/>
        <v>#DIV/0!</v>
      </c>
    </row>
    <row r="9" spans="1:17" x14ac:dyDescent="0.25">
      <c r="A9" s="49"/>
      <c r="B9" s="61"/>
      <c r="C9" s="52"/>
      <c r="D9" s="53"/>
      <c r="E9" s="53"/>
      <c r="F9" s="53"/>
      <c r="G9" s="53">
        <f xml:space="preserve"> SUMIFS('журнал выполненых работ'!$J$2:$J$8,'журнал выполненых работ'!$A$2:$A$8,A9,'журнал выполненых работ'!$B$2:$B$8,B9)</f>
        <v>0</v>
      </c>
      <c r="H9" s="53">
        <f>SUMIFS('справочник  '!$D$2:$D$22,'справочник  '!$A$2:$A$22,D9,'справочник  '!$B$2:$B$22,E9)</f>
        <v>0</v>
      </c>
      <c r="I9" s="54">
        <f t="shared" si="2"/>
        <v>0</v>
      </c>
      <c r="J9" s="56" t="e">
        <f t="shared" si="3"/>
        <v>#DIV/0!</v>
      </c>
      <c r="K9" s="54">
        <f t="shared" si="4"/>
        <v>0</v>
      </c>
      <c r="L9" s="55"/>
      <c r="M9" s="53">
        <f>SUMIFS('справочник  '!F8:F28,'справочник  '!$A$2:$A$22,D9,'справочник  '!$B$2:$B$22,E9)</f>
        <v>0</v>
      </c>
      <c r="N9" s="55"/>
      <c r="O9" s="54">
        <f t="shared" si="5"/>
        <v>0</v>
      </c>
      <c r="P9" s="94" t="e">
        <f t="shared" si="0"/>
        <v>#DIV/0!</v>
      </c>
      <c r="Q9" s="92" t="e">
        <f t="shared" si="1"/>
        <v>#DIV/0!</v>
      </c>
    </row>
    <row r="10" spans="1:17" x14ac:dyDescent="0.25">
      <c r="A10" s="49"/>
      <c r="B10" s="61"/>
      <c r="C10" s="52"/>
      <c r="D10" s="53"/>
      <c r="E10" s="53"/>
      <c r="F10" s="53"/>
      <c r="G10" s="53">
        <f xml:space="preserve"> SUMIFS('журнал выполненых работ'!$J$2:$J$8,'журнал выполненых работ'!$A$2:$A$8,A10,'журнал выполненых работ'!$B$2:$B$8,B10)</f>
        <v>0</v>
      </c>
      <c r="H10" s="53">
        <f>SUMIFS('справочник  '!$D$2:$D$22,'справочник  '!$A$2:$A$22,D10,'справочник  '!$B$2:$B$22,E10)</f>
        <v>0</v>
      </c>
      <c r="I10" s="54">
        <f t="shared" si="2"/>
        <v>0</v>
      </c>
      <c r="J10" s="56" t="e">
        <f t="shared" si="3"/>
        <v>#DIV/0!</v>
      </c>
      <c r="K10" s="54">
        <f t="shared" si="4"/>
        <v>0</v>
      </c>
      <c r="L10" s="55"/>
      <c r="M10" s="53">
        <f>SUMIFS('справочник  '!F9:F29,'справочник  '!$A$2:$A$22,D10,'справочник  '!$B$2:$B$22,E10)</f>
        <v>0</v>
      </c>
      <c r="N10" s="55"/>
      <c r="O10" s="54">
        <f t="shared" si="5"/>
        <v>0</v>
      </c>
      <c r="P10" s="94" t="e">
        <f t="shared" si="0"/>
        <v>#DIV/0!</v>
      </c>
      <c r="Q10" s="92" t="e">
        <f t="shared" si="1"/>
        <v>#DIV/0!</v>
      </c>
    </row>
    <row r="11" spans="1:17" x14ac:dyDescent="0.25">
      <c r="A11" s="49"/>
      <c r="B11" s="61"/>
      <c r="C11" s="52"/>
      <c r="D11" s="53"/>
      <c r="E11" s="53"/>
      <c r="F11" s="53"/>
      <c r="G11" s="53">
        <f xml:space="preserve"> SUMIFS('журнал выполненых работ'!$J$2:$J$8,'журнал выполненых работ'!$A$2:$A$8,A11,'журнал выполненых работ'!$B$2:$B$8,B11)</f>
        <v>0</v>
      </c>
      <c r="H11" s="53">
        <f>SUMIFS('справочник  '!$D$2:$D$22,'справочник  '!$A$2:$A$22,D11,'справочник  '!$B$2:$B$22,E11)</f>
        <v>0</v>
      </c>
      <c r="I11" s="54">
        <f t="shared" si="2"/>
        <v>0</v>
      </c>
      <c r="J11" s="56" t="e">
        <f t="shared" si="3"/>
        <v>#DIV/0!</v>
      </c>
      <c r="K11" s="54">
        <f t="shared" si="4"/>
        <v>0</v>
      </c>
      <c r="L11" s="55"/>
      <c r="M11" s="53">
        <f>SUMIFS('справочник  '!F10:F30,'справочник  '!$A$2:$A$22,D11,'справочник  '!$B$2:$B$22,E11)</f>
        <v>0</v>
      </c>
      <c r="N11" s="55"/>
      <c r="O11" s="54">
        <f t="shared" si="5"/>
        <v>0</v>
      </c>
      <c r="P11" s="94" t="e">
        <f t="shared" si="0"/>
        <v>#DIV/0!</v>
      </c>
      <c r="Q11" s="92" t="e">
        <f t="shared" si="1"/>
        <v>#DIV/0!</v>
      </c>
    </row>
    <row r="12" spans="1:17" x14ac:dyDescent="0.25">
      <c r="A12" s="49"/>
      <c r="B12" s="61"/>
      <c r="C12" s="52"/>
      <c r="D12" s="53"/>
      <c r="E12" s="53"/>
      <c r="F12" s="53"/>
      <c r="G12" s="53">
        <f xml:space="preserve"> SUMIFS('журнал выполненых работ'!$J$2:$J$8,'журнал выполненых работ'!$A$2:$A$8,A12,'журнал выполненых работ'!$B$2:$B$8,B12)</f>
        <v>0</v>
      </c>
      <c r="H12" s="53">
        <f>SUMIFS('справочник  '!$D$2:$D$22,'справочник  '!$A$2:$A$22,D12,'справочник  '!$B$2:$B$22,E12)</f>
        <v>0</v>
      </c>
      <c r="I12" s="54">
        <f t="shared" si="2"/>
        <v>0</v>
      </c>
      <c r="J12" s="56" t="e">
        <f t="shared" si="3"/>
        <v>#DIV/0!</v>
      </c>
      <c r="K12" s="54">
        <f t="shared" si="4"/>
        <v>0</v>
      </c>
      <c r="L12" s="55"/>
      <c r="M12" s="53">
        <f>SUMIFS('справочник  '!F11:F31,'справочник  '!$A$2:$A$22,D12,'справочник  '!$B$2:$B$22,E12)</f>
        <v>0</v>
      </c>
      <c r="N12" s="55"/>
      <c r="O12" s="54">
        <f t="shared" si="5"/>
        <v>0</v>
      </c>
      <c r="P12" s="94" t="e">
        <f t="shared" si="0"/>
        <v>#DIV/0!</v>
      </c>
      <c r="Q12" s="92" t="e">
        <f t="shared" si="1"/>
        <v>#DIV/0!</v>
      </c>
    </row>
    <row r="13" spans="1:17" x14ac:dyDescent="0.25">
      <c r="A13" s="49"/>
      <c r="B13" s="61"/>
      <c r="C13" s="52"/>
      <c r="D13" s="53"/>
      <c r="E13" s="53"/>
      <c r="F13" s="53"/>
      <c r="G13" s="53">
        <f xml:space="preserve"> SUMIFS('журнал выполненых работ'!$J$2:$J$8,'журнал выполненых работ'!$A$2:$A$8,A13,'журнал выполненых работ'!$B$2:$B$8,B13)</f>
        <v>0</v>
      </c>
      <c r="H13" s="53">
        <f>SUMIFS('справочник  '!$D$2:$D$22,'справочник  '!$A$2:$A$22,D13,'справочник  '!$B$2:$B$22,E13)</f>
        <v>0</v>
      </c>
      <c r="I13" s="54">
        <f t="shared" si="2"/>
        <v>0</v>
      </c>
      <c r="J13" s="56" t="e">
        <f t="shared" si="3"/>
        <v>#DIV/0!</v>
      </c>
      <c r="K13" s="54">
        <f t="shared" si="4"/>
        <v>0</v>
      </c>
      <c r="L13" s="55"/>
      <c r="M13" s="53">
        <f>SUMIFS('справочник  '!F12:F32,'справочник  '!$A$2:$A$22,D13,'справочник  '!$B$2:$B$22,E13)</f>
        <v>0</v>
      </c>
      <c r="N13" s="55"/>
      <c r="O13" s="54">
        <f t="shared" si="5"/>
        <v>0</v>
      </c>
      <c r="P13" s="94" t="e">
        <f t="shared" si="0"/>
        <v>#DIV/0!</v>
      </c>
      <c r="Q13" s="92" t="e">
        <f t="shared" si="1"/>
        <v>#DIV/0!</v>
      </c>
    </row>
    <row r="14" spans="1:17" x14ac:dyDescent="0.25">
      <c r="A14" s="49"/>
      <c r="B14" s="61"/>
      <c r="C14" s="52"/>
      <c r="D14" s="53"/>
      <c r="E14" s="53"/>
      <c r="F14" s="53"/>
      <c r="G14" s="53">
        <f xml:space="preserve"> SUMIFS('журнал выполненых работ'!$J$2:$J$8,'журнал выполненых работ'!$A$2:$A$8,A14,'журнал выполненых работ'!$B$2:$B$8,B14)</f>
        <v>0</v>
      </c>
      <c r="H14" s="53">
        <f>SUMIFS('справочник  '!$D$2:$D$22,'справочник  '!$A$2:$A$22,D14,'справочник  '!$B$2:$B$22,E14)</f>
        <v>0</v>
      </c>
      <c r="I14" s="54">
        <f t="shared" si="2"/>
        <v>0</v>
      </c>
      <c r="J14" s="56" t="e">
        <f t="shared" si="3"/>
        <v>#DIV/0!</v>
      </c>
      <c r="K14" s="54">
        <f t="shared" si="4"/>
        <v>0</v>
      </c>
      <c r="L14" s="55"/>
      <c r="M14" s="53">
        <f>SUMIFS('справочник  '!F13:F33,'справочник  '!$A$2:$A$22,D14,'справочник  '!$B$2:$B$22,E14)</f>
        <v>0</v>
      </c>
      <c r="N14" s="55"/>
      <c r="O14" s="54">
        <f t="shared" si="5"/>
        <v>0</v>
      </c>
      <c r="P14" s="94" t="e">
        <f t="shared" si="0"/>
        <v>#DIV/0!</v>
      </c>
      <c r="Q14" s="92" t="e">
        <f t="shared" si="1"/>
        <v>#DIV/0!</v>
      </c>
    </row>
    <row r="15" spans="1:17" x14ac:dyDescent="0.25">
      <c r="A15" s="49"/>
      <c r="B15" s="61"/>
      <c r="C15" s="52"/>
      <c r="D15" s="53"/>
      <c r="E15" s="53"/>
      <c r="F15" s="53"/>
      <c r="G15" s="53">
        <f xml:space="preserve"> SUMIFS('журнал выполненых работ'!$J$2:$J$8,'журнал выполненых работ'!$A$2:$A$8,A15,'журнал выполненых работ'!$B$2:$B$8,B15)</f>
        <v>0</v>
      </c>
      <c r="H15" s="53">
        <f>SUMIFS('справочник  '!$D$2:$D$22,'справочник  '!$A$2:$A$22,D15,'справочник  '!$B$2:$B$22,E15)</f>
        <v>0</v>
      </c>
      <c r="I15" s="54">
        <f t="shared" si="2"/>
        <v>0</v>
      </c>
      <c r="J15" s="56" t="e">
        <f t="shared" si="3"/>
        <v>#DIV/0!</v>
      </c>
      <c r="K15" s="54">
        <f t="shared" si="4"/>
        <v>0</v>
      </c>
      <c r="L15" s="55"/>
      <c r="M15" s="53">
        <f>SUMIFS('справочник  '!F14:F34,'справочник  '!$A$2:$A$22,D15,'справочник  '!$B$2:$B$22,E15)</f>
        <v>0</v>
      </c>
      <c r="N15" s="55"/>
      <c r="O15" s="54">
        <f t="shared" si="5"/>
        <v>0</v>
      </c>
      <c r="P15" s="94" t="e">
        <f t="shared" si="0"/>
        <v>#DIV/0!</v>
      </c>
      <c r="Q15" s="92" t="e">
        <f t="shared" si="1"/>
        <v>#DIV/0!</v>
      </c>
    </row>
    <row r="16" spans="1:17" x14ac:dyDescent="0.25">
      <c r="A16" s="49"/>
      <c r="B16" s="61"/>
      <c r="C16" s="52"/>
      <c r="D16" s="53"/>
      <c r="E16" s="53"/>
      <c r="F16" s="53"/>
      <c r="G16" s="53">
        <f xml:space="preserve"> SUMIFS('журнал выполненых работ'!$J$2:$J$8,'журнал выполненых работ'!$A$2:$A$8,A16,'журнал выполненых работ'!$B$2:$B$8,B16)</f>
        <v>0</v>
      </c>
      <c r="H16" s="53">
        <f>SUMIFS('справочник  '!$D$2:$D$22,'справочник  '!$A$2:$A$22,D16,'справочник  '!$B$2:$B$22,E16)</f>
        <v>0</v>
      </c>
      <c r="I16" s="54">
        <f t="shared" si="2"/>
        <v>0</v>
      </c>
      <c r="J16" s="56" t="e">
        <f t="shared" si="3"/>
        <v>#DIV/0!</v>
      </c>
      <c r="K16" s="54">
        <f t="shared" si="4"/>
        <v>0</v>
      </c>
      <c r="L16" s="55"/>
      <c r="M16" s="53">
        <f>SUMIFS('справочник  '!F15:F35,'справочник  '!$A$2:$A$22,D16,'справочник  '!$B$2:$B$22,E16)</f>
        <v>0</v>
      </c>
      <c r="N16" s="55"/>
      <c r="O16" s="54">
        <f t="shared" si="5"/>
        <v>0</v>
      </c>
      <c r="P16" s="94" t="e">
        <f t="shared" si="0"/>
        <v>#DIV/0!</v>
      </c>
      <c r="Q16" s="92" t="e">
        <f t="shared" si="1"/>
        <v>#DIV/0!</v>
      </c>
    </row>
    <row r="17" spans="1:17" x14ac:dyDescent="0.25">
      <c r="A17" s="49"/>
      <c r="B17" s="61"/>
      <c r="C17" s="52"/>
      <c r="D17" s="53"/>
      <c r="E17" s="53"/>
      <c r="F17" s="53"/>
      <c r="G17" s="53">
        <f xml:space="preserve"> SUMIFS('журнал выполненых работ'!$J$2:$J$8,'журнал выполненых работ'!$A$2:$A$8,A17,'журнал выполненых работ'!$B$2:$B$8,B17)</f>
        <v>0</v>
      </c>
      <c r="H17" s="53">
        <f>SUMIFS('справочник  '!$D$2:$D$22,'справочник  '!$A$2:$A$22,D17,'справочник  '!$B$2:$B$22,E17)</f>
        <v>0</v>
      </c>
      <c r="I17" s="54">
        <f t="shared" si="2"/>
        <v>0</v>
      </c>
      <c r="J17" s="56" t="e">
        <f t="shared" si="3"/>
        <v>#DIV/0!</v>
      </c>
      <c r="K17" s="54">
        <f t="shared" si="4"/>
        <v>0</v>
      </c>
      <c r="L17" s="55"/>
      <c r="M17" s="53">
        <f>SUMIFS('справочник  '!F16:F36,'справочник  '!$A$2:$A$22,D17,'справочник  '!$B$2:$B$22,E17)</f>
        <v>0</v>
      </c>
      <c r="N17" s="55"/>
      <c r="O17" s="54">
        <f t="shared" si="5"/>
        <v>0</v>
      </c>
      <c r="P17" s="94" t="e">
        <f t="shared" si="0"/>
        <v>#DIV/0!</v>
      </c>
      <c r="Q17" s="92" t="e">
        <f t="shared" si="1"/>
        <v>#DIV/0!</v>
      </c>
    </row>
    <row r="18" spans="1:17" x14ac:dyDescent="0.25">
      <c r="A18" s="49"/>
      <c r="B18" s="61"/>
      <c r="C18" s="52"/>
      <c r="D18" s="53"/>
      <c r="E18" s="53"/>
      <c r="F18" s="53"/>
      <c r="G18" s="53">
        <f xml:space="preserve"> SUMIFS('журнал выполненых работ'!$J$2:$J$8,'журнал выполненых работ'!$A$2:$A$8,A18,'журнал выполненых работ'!$B$2:$B$8,B18)</f>
        <v>0</v>
      </c>
      <c r="H18" s="53">
        <f>SUMIFS('справочник  '!$D$2:$D$22,'справочник  '!$A$2:$A$22,D18,'справочник  '!$B$2:$B$22,E18)</f>
        <v>0</v>
      </c>
      <c r="I18" s="54">
        <f t="shared" si="2"/>
        <v>0</v>
      </c>
      <c r="J18" s="56" t="e">
        <f t="shared" si="3"/>
        <v>#DIV/0!</v>
      </c>
      <c r="K18" s="54">
        <f t="shared" si="4"/>
        <v>0</v>
      </c>
      <c r="L18" s="55"/>
      <c r="M18" s="53">
        <f>SUMIFS('справочник  '!F17:F37,'справочник  '!$A$2:$A$22,D18,'справочник  '!$B$2:$B$22,E18)</f>
        <v>0</v>
      </c>
      <c r="N18" s="55"/>
      <c r="O18" s="54">
        <f t="shared" si="5"/>
        <v>0</v>
      </c>
      <c r="P18" s="94" t="e">
        <f t="shared" si="0"/>
        <v>#DIV/0!</v>
      </c>
      <c r="Q18" s="92" t="e">
        <f t="shared" si="1"/>
        <v>#DIV/0!</v>
      </c>
    </row>
    <row r="19" spans="1:17" x14ac:dyDescent="0.25">
      <c r="A19" s="49"/>
      <c r="B19" s="61"/>
      <c r="C19" s="52"/>
      <c r="D19" s="53"/>
      <c r="E19" s="53"/>
      <c r="F19" s="53"/>
      <c r="G19" s="53">
        <f xml:space="preserve"> SUMIFS('журнал выполненых работ'!$J$2:$J$8,'журнал выполненых работ'!$A$2:$A$8,A19,'журнал выполненых работ'!$B$2:$B$8,B19)</f>
        <v>0</v>
      </c>
      <c r="H19" s="53">
        <f>SUMIFS('справочник  '!$D$2:$D$22,'справочник  '!$A$2:$A$22,D19,'справочник  '!$B$2:$B$22,E19)</f>
        <v>0</v>
      </c>
      <c r="I19" s="54">
        <f t="shared" si="2"/>
        <v>0</v>
      </c>
      <c r="J19" s="56" t="e">
        <f t="shared" si="3"/>
        <v>#DIV/0!</v>
      </c>
      <c r="K19" s="54">
        <f t="shared" si="4"/>
        <v>0</v>
      </c>
      <c r="L19" s="55"/>
      <c r="M19" s="53">
        <f>SUMIFS('справочник  '!F18:F38,'справочник  '!$A$2:$A$22,D19,'справочник  '!$B$2:$B$22,E19)</f>
        <v>0</v>
      </c>
      <c r="N19" s="55"/>
      <c r="O19" s="54">
        <f t="shared" si="5"/>
        <v>0</v>
      </c>
      <c r="P19" s="94" t="e">
        <f t="shared" si="0"/>
        <v>#DIV/0!</v>
      </c>
      <c r="Q19" s="92" t="e">
        <f t="shared" si="1"/>
        <v>#DIV/0!</v>
      </c>
    </row>
    <row r="20" spans="1:17" x14ac:dyDescent="0.25">
      <c r="A20" s="49"/>
      <c r="B20" s="61"/>
      <c r="C20" s="52"/>
      <c r="D20" s="53"/>
      <c r="E20" s="53"/>
      <c r="F20" s="53"/>
      <c r="G20" s="53">
        <f xml:space="preserve"> SUMIFS('журнал выполненых работ'!$J$2:$J$8,'журнал выполненых работ'!$A$2:$A$8,A20,'журнал выполненых работ'!$B$2:$B$8,B20)</f>
        <v>0</v>
      </c>
      <c r="H20" s="53">
        <f>SUMIFS('справочник  '!$D$2:$D$22,'справочник  '!$A$2:$A$22,D20,'справочник  '!$B$2:$B$22,E20)</f>
        <v>0</v>
      </c>
      <c r="I20" s="54">
        <f t="shared" si="2"/>
        <v>0</v>
      </c>
      <c r="J20" s="56" t="e">
        <f t="shared" si="3"/>
        <v>#DIV/0!</v>
      </c>
      <c r="K20" s="54">
        <f t="shared" si="4"/>
        <v>0</v>
      </c>
      <c r="L20" s="55"/>
      <c r="M20" s="53">
        <f>SUMIFS('справочник  '!F19:F39,'справочник  '!$A$2:$A$22,D20,'справочник  '!$B$2:$B$22,E20)</f>
        <v>0</v>
      </c>
      <c r="N20" s="55"/>
      <c r="O20" s="54">
        <f t="shared" si="5"/>
        <v>0</v>
      </c>
      <c r="P20" s="94" t="e">
        <f t="shared" si="0"/>
        <v>#DIV/0!</v>
      </c>
      <c r="Q20" s="92" t="e">
        <f t="shared" si="1"/>
        <v>#DIV/0!</v>
      </c>
    </row>
    <row r="21" spans="1:17" x14ac:dyDescent="0.25">
      <c r="A21" s="49"/>
      <c r="B21" s="61"/>
      <c r="C21" s="52"/>
      <c r="D21" s="53"/>
      <c r="E21" s="53"/>
      <c r="F21" s="53"/>
      <c r="G21" s="53">
        <f xml:space="preserve"> SUMIFS('журнал выполненых работ'!$J$2:$J$8,'журнал выполненых работ'!$A$2:$A$8,A21,'журнал выполненых работ'!$B$2:$B$8,B21)</f>
        <v>0</v>
      </c>
      <c r="H21" s="53">
        <f>SUMIFS('справочник  '!$D$2:$D$22,'справочник  '!$A$2:$A$22,D21,'справочник  '!$B$2:$B$22,E21)</f>
        <v>0</v>
      </c>
      <c r="I21" s="54">
        <f t="shared" si="2"/>
        <v>0</v>
      </c>
      <c r="J21" s="56" t="e">
        <f t="shared" si="3"/>
        <v>#DIV/0!</v>
      </c>
      <c r="K21" s="54">
        <f t="shared" si="4"/>
        <v>0</v>
      </c>
      <c r="L21" s="55"/>
      <c r="M21" s="53">
        <f>SUMIFS('справочник  '!F20:F40,'справочник  '!$A$2:$A$22,D21,'справочник  '!$B$2:$B$22,E21)</f>
        <v>0</v>
      </c>
      <c r="N21" s="55"/>
      <c r="O21" s="54">
        <f t="shared" si="5"/>
        <v>0</v>
      </c>
      <c r="P21" s="94" t="e">
        <f t="shared" si="0"/>
        <v>#DIV/0!</v>
      </c>
      <c r="Q21" s="92" t="e">
        <f t="shared" si="1"/>
        <v>#DIV/0!</v>
      </c>
    </row>
    <row r="22" spans="1:17" x14ac:dyDescent="0.25">
      <c r="A22" s="49"/>
      <c r="B22" s="61"/>
      <c r="C22" s="52"/>
      <c r="D22" s="53"/>
      <c r="E22" s="53"/>
      <c r="F22" s="53"/>
      <c r="G22" s="53">
        <f xml:space="preserve"> SUMIFS('журнал выполненых работ'!$J$2:$J$8,'журнал выполненых работ'!$A$2:$A$8,A22,'журнал выполненых работ'!$B$2:$B$8,B22)</f>
        <v>0</v>
      </c>
      <c r="H22" s="53">
        <f>SUMIFS('справочник  '!$D$2:$D$22,'справочник  '!$A$2:$A$22,D22,'справочник  '!$B$2:$B$22,E22)</f>
        <v>0</v>
      </c>
      <c r="I22" s="54">
        <f t="shared" si="2"/>
        <v>0</v>
      </c>
      <c r="J22" s="56" t="e">
        <f t="shared" si="3"/>
        <v>#DIV/0!</v>
      </c>
      <c r="K22" s="54">
        <f t="shared" si="4"/>
        <v>0</v>
      </c>
      <c r="L22" s="55"/>
      <c r="M22" s="53">
        <f>SUMIFS('справочник  '!F21:F41,'справочник  '!$A$2:$A$22,D22,'справочник  '!$B$2:$B$22,E22)</f>
        <v>0</v>
      </c>
      <c r="N22" s="55"/>
      <c r="O22" s="54">
        <f t="shared" si="5"/>
        <v>0</v>
      </c>
      <c r="P22" s="94" t="e">
        <f t="shared" si="0"/>
        <v>#DIV/0!</v>
      </c>
      <c r="Q22" s="92" t="e">
        <f t="shared" si="1"/>
        <v>#DIV/0!</v>
      </c>
    </row>
    <row r="23" spans="1:17" x14ac:dyDescent="0.25">
      <c r="A23" s="49"/>
      <c r="B23" s="61"/>
      <c r="C23" s="52"/>
      <c r="D23" s="53"/>
      <c r="E23" s="53"/>
      <c r="F23" s="53"/>
      <c r="G23" s="53">
        <f xml:space="preserve"> SUMIFS('журнал выполненых работ'!$J$2:$J$8,'журнал выполненых работ'!$A$2:$A$8,A23,'журнал выполненых работ'!$B$2:$B$8,B23)</f>
        <v>0</v>
      </c>
      <c r="H23" s="53">
        <f>SUMIFS('справочник  '!$D$2:$D$22,'справочник  '!$A$2:$A$22,D23,'справочник  '!$B$2:$B$22,E23)</f>
        <v>0</v>
      </c>
      <c r="I23" s="54">
        <f t="shared" si="2"/>
        <v>0</v>
      </c>
      <c r="J23" s="56" t="e">
        <f t="shared" si="3"/>
        <v>#DIV/0!</v>
      </c>
      <c r="K23" s="54">
        <f t="shared" si="4"/>
        <v>0</v>
      </c>
      <c r="L23" s="55"/>
      <c r="M23" s="53">
        <f>SUMIFS('справочник  '!F22:F42,'справочник  '!$A$2:$A$22,D23,'справочник  '!$B$2:$B$22,E23)</f>
        <v>0</v>
      </c>
      <c r="N23" s="55"/>
      <c r="O23" s="54">
        <f t="shared" si="5"/>
        <v>0</v>
      </c>
      <c r="P23" s="94" t="e">
        <f t="shared" si="0"/>
        <v>#DIV/0!</v>
      </c>
      <c r="Q23" s="92" t="e">
        <f t="shared" si="1"/>
        <v>#DIV/0!</v>
      </c>
    </row>
    <row r="24" spans="1:17" x14ac:dyDescent="0.25">
      <c r="A24" s="49"/>
      <c r="B24" s="61"/>
      <c r="C24" s="52"/>
      <c r="D24" s="53"/>
      <c r="E24" s="53"/>
      <c r="F24" s="53"/>
      <c r="G24" s="53">
        <f xml:space="preserve"> SUMIFS('журнал выполненых работ'!$J$2:$J$8,'журнал выполненых работ'!$A$2:$A$8,A24,'журнал выполненых работ'!$B$2:$B$8,B24)</f>
        <v>0</v>
      </c>
      <c r="H24" s="53">
        <f>SUMIFS('справочник  '!$D$2:$D$22,'справочник  '!$A$2:$A$22,D24,'справочник  '!$B$2:$B$22,E24)</f>
        <v>0</v>
      </c>
      <c r="I24" s="54">
        <f t="shared" si="2"/>
        <v>0</v>
      </c>
      <c r="J24" s="56" t="e">
        <f t="shared" ca="1" si="3"/>
        <v>#DIV/0!</v>
      </c>
      <c r="K24" s="54">
        <f t="shared" ca="1" si="4"/>
        <v>0</v>
      </c>
      <c r="L24" s="55"/>
      <c r="M24" s="53">
        <f ca="1">SUMIFS('справочник  '!F23:F43,'справочник  '!$A$2:$A$22,D24,'справочник  '!$B$2:$B$22,E24)</f>
        <v>0</v>
      </c>
      <c r="N24" s="55"/>
      <c r="O24" s="54">
        <f t="shared" ca="1" si="5"/>
        <v>0</v>
      </c>
      <c r="P24" s="94" t="e">
        <f t="shared" ca="1" si="0"/>
        <v>#DIV/0!</v>
      </c>
      <c r="Q24" s="92" t="e">
        <f t="shared" ca="1" si="1"/>
        <v>#DIV/0!</v>
      </c>
    </row>
    <row r="25" spans="1:17" x14ac:dyDescent="0.25">
      <c r="A25" s="49"/>
      <c r="B25" s="61"/>
      <c r="C25" s="52"/>
      <c r="D25" s="53"/>
      <c r="E25" s="53"/>
      <c r="F25" s="53"/>
      <c r="G25" s="53">
        <f xml:space="preserve"> SUMIFS('журнал выполненых работ'!$J$2:$J$8,'журнал выполненых работ'!$A$2:$A$8,A25,'журнал выполненых работ'!$B$2:$B$8,B25)</f>
        <v>0</v>
      </c>
      <c r="H25" s="53">
        <f>SUMIFS('справочник  '!$D$2:$D$22,'справочник  '!$A$2:$A$22,D25,'справочник  '!$B$2:$B$22,E25)</f>
        <v>0</v>
      </c>
      <c r="I25" s="54">
        <f t="shared" si="2"/>
        <v>0</v>
      </c>
      <c r="J25" s="56" t="e">
        <f t="shared" ca="1" si="3"/>
        <v>#DIV/0!</v>
      </c>
      <c r="K25" s="54">
        <f t="shared" ca="1" si="4"/>
        <v>0</v>
      </c>
      <c r="L25" s="55"/>
      <c r="M25" s="53">
        <f ca="1">SUMIFS('справочник  '!F24:F44,'справочник  '!$A$2:$A$22,D25,'справочник  '!$B$2:$B$22,E25)</f>
        <v>0</v>
      </c>
      <c r="N25" s="55"/>
      <c r="O25" s="54">
        <f t="shared" ca="1" si="5"/>
        <v>0</v>
      </c>
      <c r="P25" s="94" t="e">
        <f t="shared" ca="1" si="0"/>
        <v>#DIV/0!</v>
      </c>
      <c r="Q25" s="92" t="e">
        <f t="shared" ca="1" si="1"/>
        <v>#DIV/0!</v>
      </c>
    </row>
    <row r="26" spans="1:17" x14ac:dyDescent="0.25">
      <c r="A26" s="49"/>
      <c r="B26" s="61"/>
      <c r="C26" s="52"/>
      <c r="D26" s="53"/>
      <c r="E26" s="53"/>
      <c r="F26" s="53"/>
      <c r="G26" s="53">
        <f xml:space="preserve"> SUMIFS('журнал выполненых работ'!$J$2:$J$8,'журнал выполненых работ'!$A$2:$A$8,A26,'журнал выполненых работ'!$B$2:$B$8,B26)</f>
        <v>0</v>
      </c>
      <c r="H26" s="53">
        <f>SUMIFS('справочник  '!$D$2:$D$22,'справочник  '!$A$2:$A$22,D26,'справочник  '!$B$2:$B$22,E26)</f>
        <v>0</v>
      </c>
      <c r="I26" s="54">
        <f t="shared" si="2"/>
        <v>0</v>
      </c>
      <c r="J26" s="56" t="e">
        <f t="shared" ca="1" si="3"/>
        <v>#DIV/0!</v>
      </c>
      <c r="K26" s="54">
        <f t="shared" ca="1" si="4"/>
        <v>0</v>
      </c>
      <c r="L26" s="55"/>
      <c r="M26" s="53">
        <f ca="1">SUMIFS('справочник  '!F25:F45,'справочник  '!$A$2:$A$22,D26,'справочник  '!$B$2:$B$22,E26)</f>
        <v>0</v>
      </c>
      <c r="N26" s="55"/>
      <c r="O26" s="54">
        <f t="shared" ca="1" si="5"/>
        <v>0</v>
      </c>
      <c r="P26" s="94" t="e">
        <f t="shared" ca="1" si="0"/>
        <v>#DIV/0!</v>
      </c>
      <c r="Q26" s="92" t="e">
        <f t="shared" ca="1" si="1"/>
        <v>#DIV/0!</v>
      </c>
    </row>
    <row r="27" spans="1:17" x14ac:dyDescent="0.25">
      <c r="A27" s="49"/>
      <c r="B27" s="61"/>
      <c r="C27" s="52"/>
      <c r="D27" s="53"/>
      <c r="E27" s="53"/>
      <c r="F27" s="53"/>
      <c r="G27" s="53">
        <f xml:space="preserve"> SUMIFS('журнал выполненых работ'!$J$2:$J$8,'журнал выполненых работ'!$A$2:$A$8,A27,'журнал выполненых работ'!$B$2:$B$8,B27)</f>
        <v>0</v>
      </c>
      <c r="H27" s="53">
        <f>SUMIFS('справочник  '!$D$2:$D$22,'справочник  '!$A$2:$A$22,D27,'справочник  '!$B$2:$B$22,E27)</f>
        <v>0</v>
      </c>
      <c r="I27" s="54">
        <f t="shared" ref="I27:I90" si="6">ROUND((G27)*H27,0)</f>
        <v>0</v>
      </c>
      <c r="J27" s="56" t="e">
        <f t="shared" ref="J27:J90" ca="1" si="7">ROUND((K27)/G27,2)</f>
        <v>#DIV/0!</v>
      </c>
      <c r="K27" s="54">
        <f t="shared" ref="K27:K90" ca="1" si="8">SUM(L27)-O27</f>
        <v>0</v>
      </c>
      <c r="L27" s="55"/>
      <c r="M27" s="53">
        <f ca="1">SUMIFS('справочник  '!F26:F46,'справочник  '!$A$2:$A$22,D27,'справочник  '!$B$2:$B$22,E27)</f>
        <v>0</v>
      </c>
      <c r="N27" s="55"/>
      <c r="O27" s="54">
        <f t="shared" ref="O27:O90" ca="1" si="9">ROUND((M27)*N27,0)</f>
        <v>0</v>
      </c>
      <c r="P27" s="94" t="e">
        <f t="shared" ref="P27:P90" ca="1" si="10">IF(H27=J27,"",IF(H27&gt;J27,(H27-J27)*100/J27,""))</f>
        <v>#DIV/0!</v>
      </c>
      <c r="Q27" s="92" t="e">
        <f t="shared" ref="Q27:Q90" ca="1" si="11">IF(H27=J27,"",IF(J27&gt;H27,(J27-H27)*100/H27,""))</f>
        <v>#DIV/0!</v>
      </c>
    </row>
    <row r="28" spans="1:17" x14ac:dyDescent="0.25">
      <c r="A28" s="49"/>
      <c r="B28" s="61"/>
      <c r="C28" s="52"/>
      <c r="D28" s="53"/>
      <c r="E28" s="53"/>
      <c r="F28" s="53"/>
      <c r="G28" s="53">
        <f xml:space="preserve"> SUMIFS('журнал выполненых работ'!$J$2:$J$8,'журнал выполненых работ'!$A$2:$A$8,A28,'журнал выполненых работ'!$B$2:$B$8,B28)</f>
        <v>0</v>
      </c>
      <c r="H28" s="53">
        <f>SUMIFS('справочник  '!$D$2:$D$22,'справочник  '!$A$2:$A$22,D28,'справочник  '!$B$2:$B$22,E28)</f>
        <v>0</v>
      </c>
      <c r="I28" s="54">
        <f t="shared" si="6"/>
        <v>0</v>
      </c>
      <c r="J28" s="56" t="e">
        <f t="shared" ca="1" si="7"/>
        <v>#DIV/0!</v>
      </c>
      <c r="K28" s="54">
        <f t="shared" ca="1" si="8"/>
        <v>0</v>
      </c>
      <c r="L28" s="55"/>
      <c r="M28" s="53">
        <f ca="1">SUMIFS('справочник  '!F27:F47,'справочник  '!$A$2:$A$22,D28,'справочник  '!$B$2:$B$22,E28)</f>
        <v>0</v>
      </c>
      <c r="N28" s="55"/>
      <c r="O28" s="54">
        <f t="shared" ca="1" si="9"/>
        <v>0</v>
      </c>
      <c r="P28" s="94" t="e">
        <f t="shared" ca="1" si="10"/>
        <v>#DIV/0!</v>
      </c>
      <c r="Q28" s="92" t="e">
        <f t="shared" ca="1" si="11"/>
        <v>#DIV/0!</v>
      </c>
    </row>
    <row r="29" spans="1:17" x14ac:dyDescent="0.25">
      <c r="A29" s="49"/>
      <c r="B29" s="61"/>
      <c r="C29" s="52"/>
      <c r="D29" s="53"/>
      <c r="E29" s="53"/>
      <c r="F29" s="53"/>
      <c r="G29" s="53">
        <f xml:space="preserve"> SUMIFS('журнал выполненых работ'!$J$2:$J$8,'журнал выполненых работ'!$A$2:$A$8,A29,'журнал выполненых работ'!$B$2:$B$8,B29)</f>
        <v>0</v>
      </c>
      <c r="H29" s="53">
        <f>SUMIFS('справочник  '!$D$2:$D$22,'справочник  '!$A$2:$A$22,D29,'справочник  '!$B$2:$B$22,E29)</f>
        <v>0</v>
      </c>
      <c r="I29" s="54">
        <f t="shared" si="6"/>
        <v>0</v>
      </c>
      <c r="J29" s="56" t="e">
        <f t="shared" ca="1" si="7"/>
        <v>#DIV/0!</v>
      </c>
      <c r="K29" s="54">
        <f t="shared" ca="1" si="8"/>
        <v>0</v>
      </c>
      <c r="L29" s="55"/>
      <c r="M29" s="53">
        <f ca="1">SUMIFS('справочник  '!F28:F48,'справочник  '!$A$2:$A$22,D29,'справочник  '!$B$2:$B$22,E29)</f>
        <v>0</v>
      </c>
      <c r="N29" s="55"/>
      <c r="O29" s="54">
        <f t="shared" ca="1" si="9"/>
        <v>0</v>
      </c>
      <c r="P29" s="94" t="e">
        <f t="shared" ca="1" si="10"/>
        <v>#DIV/0!</v>
      </c>
      <c r="Q29" s="92" t="e">
        <f t="shared" ca="1" si="11"/>
        <v>#DIV/0!</v>
      </c>
    </row>
    <row r="30" spans="1:17" x14ac:dyDescent="0.25">
      <c r="A30" s="49"/>
      <c r="B30" s="61"/>
      <c r="C30" s="52"/>
      <c r="D30" s="53"/>
      <c r="E30" s="53"/>
      <c r="F30" s="53"/>
      <c r="G30" s="53">
        <f xml:space="preserve"> SUMIFS('журнал выполненых работ'!$J$2:$J$8,'журнал выполненых работ'!$A$2:$A$8,A30,'журнал выполненых работ'!$B$2:$B$8,B30)</f>
        <v>0</v>
      </c>
      <c r="H30" s="53">
        <f>SUMIFS('справочник  '!$D$2:$D$22,'справочник  '!$A$2:$A$22,D30,'справочник  '!$B$2:$B$22,E30)</f>
        <v>0</v>
      </c>
      <c r="I30" s="54">
        <f t="shared" si="6"/>
        <v>0</v>
      </c>
      <c r="J30" s="56" t="e">
        <f t="shared" ca="1" si="7"/>
        <v>#DIV/0!</v>
      </c>
      <c r="K30" s="54">
        <f t="shared" ca="1" si="8"/>
        <v>0</v>
      </c>
      <c r="L30" s="55"/>
      <c r="M30" s="53">
        <f ca="1">SUMIFS('справочник  '!F29:F49,'справочник  '!$A$2:$A$22,D30,'справочник  '!$B$2:$B$22,E30)</f>
        <v>0</v>
      </c>
      <c r="N30" s="55"/>
      <c r="O30" s="54">
        <f t="shared" ca="1" si="9"/>
        <v>0</v>
      </c>
      <c r="P30" s="94" t="e">
        <f t="shared" ca="1" si="10"/>
        <v>#DIV/0!</v>
      </c>
      <c r="Q30" s="92" t="e">
        <f t="shared" ca="1" si="11"/>
        <v>#DIV/0!</v>
      </c>
    </row>
    <row r="31" spans="1:17" x14ac:dyDescent="0.25">
      <c r="A31" s="49"/>
      <c r="B31" s="61"/>
      <c r="C31" s="52"/>
      <c r="D31" s="53"/>
      <c r="E31" s="53"/>
      <c r="F31" s="53"/>
      <c r="G31" s="53">
        <f xml:space="preserve"> SUMIFS('журнал выполненых работ'!$J$2:$J$8,'журнал выполненых работ'!$A$2:$A$8,A31,'журнал выполненых работ'!$B$2:$B$8,B31)</f>
        <v>0</v>
      </c>
      <c r="H31" s="53">
        <f>SUMIFS('справочник  '!$D$2:$D$22,'справочник  '!$A$2:$A$22,D31,'справочник  '!$B$2:$B$22,E31)</f>
        <v>0</v>
      </c>
      <c r="I31" s="54">
        <f t="shared" si="6"/>
        <v>0</v>
      </c>
      <c r="J31" s="56" t="e">
        <f t="shared" ca="1" si="7"/>
        <v>#DIV/0!</v>
      </c>
      <c r="K31" s="54">
        <f t="shared" ca="1" si="8"/>
        <v>0</v>
      </c>
      <c r="L31" s="55"/>
      <c r="M31" s="53">
        <f ca="1">SUMIFS('справочник  '!F30:F50,'справочник  '!$A$2:$A$22,D31,'справочник  '!$B$2:$B$22,E31)</f>
        <v>0</v>
      </c>
      <c r="N31" s="55"/>
      <c r="O31" s="54">
        <f t="shared" ca="1" si="9"/>
        <v>0</v>
      </c>
      <c r="P31" s="94" t="e">
        <f t="shared" ca="1" si="10"/>
        <v>#DIV/0!</v>
      </c>
      <c r="Q31" s="92" t="e">
        <f t="shared" ca="1" si="11"/>
        <v>#DIV/0!</v>
      </c>
    </row>
    <row r="32" spans="1:17" x14ac:dyDescent="0.25">
      <c r="A32" s="49"/>
      <c r="B32" s="61"/>
      <c r="C32" s="52"/>
      <c r="D32" s="53"/>
      <c r="E32" s="53"/>
      <c r="F32" s="53"/>
      <c r="G32" s="53">
        <f xml:space="preserve"> SUMIFS('журнал выполненых работ'!$J$2:$J$8,'журнал выполненых работ'!$A$2:$A$8,A32,'журнал выполненых работ'!$B$2:$B$8,B32)</f>
        <v>0</v>
      </c>
      <c r="H32" s="53">
        <f>SUMIFS('справочник  '!$D$2:$D$22,'справочник  '!$A$2:$A$22,D32,'справочник  '!$B$2:$B$22,E32)</f>
        <v>0</v>
      </c>
      <c r="I32" s="54">
        <f t="shared" si="6"/>
        <v>0</v>
      </c>
      <c r="J32" s="56" t="e">
        <f t="shared" ca="1" si="7"/>
        <v>#DIV/0!</v>
      </c>
      <c r="K32" s="54">
        <f t="shared" ca="1" si="8"/>
        <v>0</v>
      </c>
      <c r="L32" s="55"/>
      <c r="M32" s="53">
        <f ca="1">SUMIFS('справочник  '!F31:F51,'справочник  '!$A$2:$A$22,D32,'справочник  '!$B$2:$B$22,E32)</f>
        <v>0</v>
      </c>
      <c r="N32" s="55"/>
      <c r="O32" s="54">
        <f t="shared" ca="1" si="9"/>
        <v>0</v>
      </c>
      <c r="P32" s="94" t="e">
        <f t="shared" ca="1" si="10"/>
        <v>#DIV/0!</v>
      </c>
      <c r="Q32" s="92" t="e">
        <f t="shared" ca="1" si="11"/>
        <v>#DIV/0!</v>
      </c>
    </row>
    <row r="33" spans="1:17" x14ac:dyDescent="0.25">
      <c r="A33" s="49"/>
      <c r="B33" s="61"/>
      <c r="C33" s="52"/>
      <c r="D33" s="53"/>
      <c r="E33" s="53"/>
      <c r="F33" s="53"/>
      <c r="G33" s="53">
        <f xml:space="preserve"> SUMIFS('журнал выполненых работ'!$J$2:$J$8,'журнал выполненых работ'!$A$2:$A$8,A33,'журнал выполненых работ'!$B$2:$B$8,B33)</f>
        <v>0</v>
      </c>
      <c r="H33" s="53">
        <f>SUMIFS('справочник  '!$D$2:$D$22,'справочник  '!$A$2:$A$22,D33,'справочник  '!$B$2:$B$22,E33)</f>
        <v>0</v>
      </c>
      <c r="I33" s="54">
        <f t="shared" si="6"/>
        <v>0</v>
      </c>
      <c r="J33" s="56" t="e">
        <f t="shared" ca="1" si="7"/>
        <v>#DIV/0!</v>
      </c>
      <c r="K33" s="54">
        <f t="shared" ca="1" si="8"/>
        <v>0</v>
      </c>
      <c r="L33" s="55"/>
      <c r="M33" s="53">
        <f ca="1">SUMIFS('справочник  '!F32:F52,'справочник  '!$A$2:$A$22,D33,'справочник  '!$B$2:$B$22,E33)</f>
        <v>0</v>
      </c>
      <c r="N33" s="55"/>
      <c r="O33" s="54">
        <f t="shared" ca="1" si="9"/>
        <v>0</v>
      </c>
      <c r="P33" s="94" t="e">
        <f t="shared" ca="1" si="10"/>
        <v>#DIV/0!</v>
      </c>
      <c r="Q33" s="92" t="e">
        <f t="shared" ca="1" si="11"/>
        <v>#DIV/0!</v>
      </c>
    </row>
    <row r="34" spans="1:17" x14ac:dyDescent="0.25">
      <c r="A34" s="49"/>
      <c r="B34" s="61"/>
      <c r="C34" s="52"/>
      <c r="D34" s="53"/>
      <c r="E34" s="53"/>
      <c r="F34" s="53"/>
      <c r="G34" s="53">
        <f xml:space="preserve"> SUMIFS('журнал выполненых работ'!$J$2:$J$8,'журнал выполненых работ'!$A$2:$A$8,A34,'журнал выполненых работ'!$B$2:$B$8,B34)</f>
        <v>0</v>
      </c>
      <c r="H34" s="53">
        <f>SUMIFS('справочник  '!$D$2:$D$22,'справочник  '!$A$2:$A$22,D34,'справочник  '!$B$2:$B$22,E34)</f>
        <v>0</v>
      </c>
      <c r="I34" s="54">
        <f t="shared" si="6"/>
        <v>0</v>
      </c>
      <c r="J34" s="56" t="e">
        <f t="shared" ca="1" si="7"/>
        <v>#DIV/0!</v>
      </c>
      <c r="K34" s="54">
        <f t="shared" ca="1" si="8"/>
        <v>0</v>
      </c>
      <c r="L34" s="55"/>
      <c r="M34" s="53">
        <f ca="1">SUMIFS('справочник  '!F33:F53,'справочник  '!$A$2:$A$22,D34,'справочник  '!$B$2:$B$22,E34)</f>
        <v>0</v>
      </c>
      <c r="N34" s="55"/>
      <c r="O34" s="54">
        <f t="shared" ca="1" si="9"/>
        <v>0</v>
      </c>
      <c r="P34" s="94" t="e">
        <f t="shared" ca="1" si="10"/>
        <v>#DIV/0!</v>
      </c>
      <c r="Q34" s="92" t="e">
        <f t="shared" ca="1" si="11"/>
        <v>#DIV/0!</v>
      </c>
    </row>
    <row r="35" spans="1:17" x14ac:dyDescent="0.25">
      <c r="A35" s="49"/>
      <c r="B35" s="61"/>
      <c r="C35" s="52"/>
      <c r="D35" s="53"/>
      <c r="E35" s="53"/>
      <c r="F35" s="53"/>
      <c r="G35" s="53">
        <f xml:space="preserve"> SUMIFS('журнал выполненых работ'!$J$2:$J$8,'журнал выполненых работ'!$A$2:$A$8,A35,'журнал выполненых работ'!$B$2:$B$8,B35)</f>
        <v>0</v>
      </c>
      <c r="H35" s="53">
        <f>SUMIFS('справочник  '!$D$2:$D$22,'справочник  '!$A$2:$A$22,D35,'справочник  '!$B$2:$B$22,E35)</f>
        <v>0</v>
      </c>
      <c r="I35" s="54">
        <f t="shared" si="6"/>
        <v>0</v>
      </c>
      <c r="J35" s="56" t="e">
        <f t="shared" ca="1" si="7"/>
        <v>#DIV/0!</v>
      </c>
      <c r="K35" s="54">
        <f t="shared" ca="1" si="8"/>
        <v>0</v>
      </c>
      <c r="L35" s="55"/>
      <c r="M35" s="53">
        <f ca="1">SUMIFS('справочник  '!F34:F54,'справочник  '!$A$2:$A$22,D35,'справочник  '!$B$2:$B$22,E35)</f>
        <v>0</v>
      </c>
      <c r="N35" s="55"/>
      <c r="O35" s="54">
        <f t="shared" ca="1" si="9"/>
        <v>0</v>
      </c>
      <c r="P35" s="94" t="e">
        <f t="shared" ca="1" si="10"/>
        <v>#DIV/0!</v>
      </c>
      <c r="Q35" s="92" t="e">
        <f t="shared" ca="1" si="11"/>
        <v>#DIV/0!</v>
      </c>
    </row>
    <row r="36" spans="1:17" x14ac:dyDescent="0.25">
      <c r="A36" s="49"/>
      <c r="B36" s="61"/>
      <c r="C36" s="52"/>
      <c r="D36" s="53"/>
      <c r="E36" s="53"/>
      <c r="F36" s="53"/>
      <c r="G36" s="53">
        <f xml:space="preserve"> SUMIFS('журнал выполненых работ'!$J$2:$J$8,'журнал выполненых работ'!$A$2:$A$8,A36,'журнал выполненых работ'!$B$2:$B$8,B36)</f>
        <v>0</v>
      </c>
      <c r="H36" s="53">
        <f>SUMIFS('справочник  '!$D$2:$D$22,'справочник  '!$A$2:$A$22,D36,'справочник  '!$B$2:$B$22,E36)</f>
        <v>0</v>
      </c>
      <c r="I36" s="54">
        <f t="shared" si="6"/>
        <v>0</v>
      </c>
      <c r="J36" s="56" t="e">
        <f t="shared" ca="1" si="7"/>
        <v>#DIV/0!</v>
      </c>
      <c r="K36" s="54">
        <f t="shared" ca="1" si="8"/>
        <v>0</v>
      </c>
      <c r="L36" s="55"/>
      <c r="M36" s="53">
        <f ca="1">SUMIFS('справочник  '!F35:F55,'справочник  '!$A$2:$A$22,D36,'справочник  '!$B$2:$B$22,E36)</f>
        <v>0</v>
      </c>
      <c r="N36" s="55"/>
      <c r="O36" s="54">
        <f t="shared" ca="1" si="9"/>
        <v>0</v>
      </c>
      <c r="P36" s="94" t="e">
        <f t="shared" ca="1" si="10"/>
        <v>#DIV/0!</v>
      </c>
      <c r="Q36" s="92" t="e">
        <f t="shared" ca="1" si="11"/>
        <v>#DIV/0!</v>
      </c>
    </row>
    <row r="37" spans="1:17" x14ac:dyDescent="0.25">
      <c r="A37" s="49"/>
      <c r="B37" s="61"/>
      <c r="C37" s="52"/>
      <c r="D37" s="53"/>
      <c r="E37" s="53"/>
      <c r="F37" s="53"/>
      <c r="G37" s="53">
        <f xml:space="preserve"> SUMIFS('журнал выполненых работ'!$J$2:$J$8,'журнал выполненых работ'!$A$2:$A$8,A37,'журнал выполненых работ'!$B$2:$B$8,B37)</f>
        <v>0</v>
      </c>
      <c r="H37" s="53">
        <f>SUMIFS('справочник  '!$D$2:$D$22,'справочник  '!$A$2:$A$22,D37,'справочник  '!$B$2:$B$22,E37)</f>
        <v>0</v>
      </c>
      <c r="I37" s="54">
        <f t="shared" si="6"/>
        <v>0</v>
      </c>
      <c r="J37" s="56" t="e">
        <f t="shared" ca="1" si="7"/>
        <v>#DIV/0!</v>
      </c>
      <c r="K37" s="54">
        <f t="shared" ca="1" si="8"/>
        <v>0</v>
      </c>
      <c r="L37" s="55"/>
      <c r="M37" s="53">
        <f ca="1">SUMIFS('справочник  '!F36:F56,'справочник  '!$A$2:$A$22,D37,'справочник  '!$B$2:$B$22,E37)</f>
        <v>0</v>
      </c>
      <c r="N37" s="55"/>
      <c r="O37" s="54">
        <f t="shared" ca="1" si="9"/>
        <v>0</v>
      </c>
      <c r="P37" s="94" t="e">
        <f t="shared" ca="1" si="10"/>
        <v>#DIV/0!</v>
      </c>
      <c r="Q37" s="92" t="e">
        <f t="shared" ca="1" si="11"/>
        <v>#DIV/0!</v>
      </c>
    </row>
    <row r="38" spans="1:17" x14ac:dyDescent="0.25">
      <c r="A38" s="49"/>
      <c r="B38" s="61"/>
      <c r="C38" s="52"/>
      <c r="D38" s="53"/>
      <c r="E38" s="53"/>
      <c r="F38" s="53"/>
      <c r="G38" s="53">
        <f xml:space="preserve"> SUMIFS('журнал выполненых работ'!$J$2:$J$8,'журнал выполненых работ'!$A$2:$A$8,A38,'журнал выполненых работ'!$B$2:$B$8,B38)</f>
        <v>0</v>
      </c>
      <c r="H38" s="53">
        <f>SUMIFS('справочник  '!$D$2:$D$22,'справочник  '!$A$2:$A$22,D38,'справочник  '!$B$2:$B$22,E38)</f>
        <v>0</v>
      </c>
      <c r="I38" s="54">
        <f t="shared" si="6"/>
        <v>0</v>
      </c>
      <c r="J38" s="56" t="e">
        <f t="shared" ca="1" si="7"/>
        <v>#DIV/0!</v>
      </c>
      <c r="K38" s="54">
        <f t="shared" ca="1" si="8"/>
        <v>0</v>
      </c>
      <c r="L38" s="55"/>
      <c r="M38" s="53">
        <f ca="1">SUMIFS('справочник  '!F37:F57,'справочник  '!$A$2:$A$22,D38,'справочник  '!$B$2:$B$22,E38)</f>
        <v>0</v>
      </c>
      <c r="N38" s="55"/>
      <c r="O38" s="54">
        <f t="shared" ca="1" si="9"/>
        <v>0</v>
      </c>
      <c r="P38" s="94" t="e">
        <f t="shared" ca="1" si="10"/>
        <v>#DIV/0!</v>
      </c>
      <c r="Q38" s="92" t="e">
        <f t="shared" ca="1" si="11"/>
        <v>#DIV/0!</v>
      </c>
    </row>
    <row r="39" spans="1:17" x14ac:dyDescent="0.25">
      <c r="A39" s="49"/>
      <c r="B39" s="61"/>
      <c r="C39" s="52"/>
      <c r="D39" s="53"/>
      <c r="E39" s="53"/>
      <c r="F39" s="53"/>
      <c r="G39" s="53">
        <f xml:space="preserve"> SUMIFS('журнал выполненых работ'!$J$2:$J$8,'журнал выполненых работ'!$A$2:$A$8,A39,'журнал выполненых работ'!$B$2:$B$8,B39)</f>
        <v>0</v>
      </c>
      <c r="H39" s="53">
        <f>SUMIFS('справочник  '!$D$2:$D$22,'справочник  '!$A$2:$A$22,D39,'справочник  '!$B$2:$B$22,E39)</f>
        <v>0</v>
      </c>
      <c r="I39" s="54">
        <f t="shared" si="6"/>
        <v>0</v>
      </c>
      <c r="J39" s="56" t="e">
        <f t="shared" ca="1" si="7"/>
        <v>#DIV/0!</v>
      </c>
      <c r="K39" s="54">
        <f t="shared" ca="1" si="8"/>
        <v>0</v>
      </c>
      <c r="L39" s="55"/>
      <c r="M39" s="53">
        <f ca="1">SUMIFS('справочник  '!F38:F58,'справочник  '!$A$2:$A$22,D39,'справочник  '!$B$2:$B$22,E39)</f>
        <v>0</v>
      </c>
      <c r="N39" s="55"/>
      <c r="O39" s="54">
        <f t="shared" ca="1" si="9"/>
        <v>0</v>
      </c>
      <c r="P39" s="94" t="e">
        <f t="shared" ca="1" si="10"/>
        <v>#DIV/0!</v>
      </c>
      <c r="Q39" s="92" t="e">
        <f t="shared" ca="1" si="11"/>
        <v>#DIV/0!</v>
      </c>
    </row>
    <row r="40" spans="1:17" x14ac:dyDescent="0.25">
      <c r="A40" s="49"/>
      <c r="B40" s="61"/>
      <c r="C40" s="52"/>
      <c r="D40" s="53"/>
      <c r="E40" s="53"/>
      <c r="F40" s="53"/>
      <c r="G40" s="53">
        <f xml:space="preserve"> SUMIFS('журнал выполненых работ'!$J$2:$J$8,'журнал выполненых работ'!$A$2:$A$8,A40,'журнал выполненых работ'!$B$2:$B$8,B40)</f>
        <v>0</v>
      </c>
      <c r="H40" s="53">
        <f>SUMIFS('справочник  '!$D$2:$D$22,'справочник  '!$A$2:$A$22,D40,'справочник  '!$B$2:$B$22,E40)</f>
        <v>0</v>
      </c>
      <c r="I40" s="54">
        <f t="shared" si="6"/>
        <v>0</v>
      </c>
      <c r="J40" s="56" t="e">
        <f t="shared" ca="1" si="7"/>
        <v>#DIV/0!</v>
      </c>
      <c r="K40" s="54">
        <f t="shared" ca="1" si="8"/>
        <v>0</v>
      </c>
      <c r="L40" s="55"/>
      <c r="M40" s="53">
        <f ca="1">SUMIFS('справочник  '!F39:F59,'справочник  '!$A$2:$A$22,D40,'справочник  '!$B$2:$B$22,E40)</f>
        <v>0</v>
      </c>
      <c r="N40" s="55"/>
      <c r="O40" s="54">
        <f t="shared" ca="1" si="9"/>
        <v>0</v>
      </c>
      <c r="P40" s="94" t="e">
        <f t="shared" ca="1" si="10"/>
        <v>#DIV/0!</v>
      </c>
      <c r="Q40" s="92" t="e">
        <f t="shared" ca="1" si="11"/>
        <v>#DIV/0!</v>
      </c>
    </row>
    <row r="41" spans="1:17" x14ac:dyDescent="0.25">
      <c r="A41" s="49"/>
      <c r="B41" s="61"/>
      <c r="C41" s="52"/>
      <c r="D41" s="53"/>
      <c r="E41" s="53"/>
      <c r="F41" s="53"/>
      <c r="G41" s="53">
        <f xml:space="preserve"> SUMIFS('журнал выполненых работ'!$J$2:$J$8,'журнал выполненых работ'!$A$2:$A$8,A41,'журнал выполненых работ'!$B$2:$B$8,B41)</f>
        <v>0</v>
      </c>
      <c r="H41" s="53">
        <f>SUMIFS('справочник  '!$D$2:$D$22,'справочник  '!$A$2:$A$22,D41,'справочник  '!$B$2:$B$22,E41)</f>
        <v>0</v>
      </c>
      <c r="I41" s="54">
        <f t="shared" si="6"/>
        <v>0</v>
      </c>
      <c r="J41" s="56" t="e">
        <f t="shared" ca="1" si="7"/>
        <v>#DIV/0!</v>
      </c>
      <c r="K41" s="54">
        <f t="shared" ca="1" si="8"/>
        <v>0</v>
      </c>
      <c r="L41" s="55"/>
      <c r="M41" s="53">
        <f ca="1">SUMIFS('справочник  '!F40:F60,'справочник  '!$A$2:$A$22,D41,'справочник  '!$B$2:$B$22,E41)</f>
        <v>0</v>
      </c>
      <c r="N41" s="55"/>
      <c r="O41" s="54">
        <f t="shared" ca="1" si="9"/>
        <v>0</v>
      </c>
      <c r="P41" s="94" t="e">
        <f t="shared" ca="1" si="10"/>
        <v>#DIV/0!</v>
      </c>
      <c r="Q41" s="92" t="e">
        <f t="shared" ca="1" si="11"/>
        <v>#DIV/0!</v>
      </c>
    </row>
    <row r="42" spans="1:17" x14ac:dyDescent="0.25">
      <c r="A42" s="49"/>
      <c r="B42" s="61"/>
      <c r="C42" s="52"/>
      <c r="D42" s="53"/>
      <c r="E42" s="53"/>
      <c r="F42" s="53"/>
      <c r="G42" s="53">
        <f xml:space="preserve"> SUMIFS('журнал выполненых работ'!$J$2:$J$8,'журнал выполненых работ'!$A$2:$A$8,A42,'журнал выполненых работ'!$B$2:$B$8,B42)</f>
        <v>0</v>
      </c>
      <c r="H42" s="53">
        <f>SUMIFS('справочник  '!$D$2:$D$22,'справочник  '!$A$2:$A$22,D42,'справочник  '!$B$2:$B$22,E42)</f>
        <v>0</v>
      </c>
      <c r="I42" s="54">
        <f t="shared" si="6"/>
        <v>0</v>
      </c>
      <c r="J42" s="56" t="e">
        <f t="shared" ca="1" si="7"/>
        <v>#DIV/0!</v>
      </c>
      <c r="K42" s="54">
        <f t="shared" ca="1" si="8"/>
        <v>0</v>
      </c>
      <c r="L42" s="55"/>
      <c r="M42" s="53">
        <f ca="1">SUMIFS('справочник  '!F41:F61,'справочник  '!$A$2:$A$22,D42,'справочник  '!$B$2:$B$22,E42)</f>
        <v>0</v>
      </c>
      <c r="N42" s="55"/>
      <c r="O42" s="54">
        <f t="shared" ca="1" si="9"/>
        <v>0</v>
      </c>
      <c r="P42" s="94" t="e">
        <f t="shared" ca="1" si="10"/>
        <v>#DIV/0!</v>
      </c>
      <c r="Q42" s="92" t="e">
        <f t="shared" ca="1" si="11"/>
        <v>#DIV/0!</v>
      </c>
    </row>
    <row r="43" spans="1:17" x14ac:dyDescent="0.25">
      <c r="A43" s="49"/>
      <c r="B43" s="61"/>
      <c r="C43" s="52"/>
      <c r="D43" s="53"/>
      <c r="E43" s="53"/>
      <c r="F43" s="53"/>
      <c r="G43" s="53">
        <f xml:space="preserve"> SUMIFS('журнал выполненых работ'!$J$2:$J$8,'журнал выполненых работ'!$A$2:$A$8,A43,'журнал выполненых работ'!$B$2:$B$8,B43)</f>
        <v>0</v>
      </c>
      <c r="H43" s="53">
        <f>SUMIFS('справочник  '!$D$2:$D$22,'справочник  '!$A$2:$A$22,D43,'справочник  '!$B$2:$B$22,E43)</f>
        <v>0</v>
      </c>
      <c r="I43" s="54">
        <f t="shared" si="6"/>
        <v>0</v>
      </c>
      <c r="J43" s="56" t="e">
        <f t="shared" ca="1" si="7"/>
        <v>#DIV/0!</v>
      </c>
      <c r="K43" s="54">
        <f t="shared" ca="1" si="8"/>
        <v>0</v>
      </c>
      <c r="L43" s="55"/>
      <c r="M43" s="53">
        <f ca="1">SUMIFS('справочник  '!F42:F62,'справочник  '!$A$2:$A$22,D43,'справочник  '!$B$2:$B$22,E43)</f>
        <v>0</v>
      </c>
      <c r="N43" s="55"/>
      <c r="O43" s="54">
        <f t="shared" ca="1" si="9"/>
        <v>0</v>
      </c>
      <c r="P43" s="94" t="e">
        <f t="shared" ca="1" si="10"/>
        <v>#DIV/0!</v>
      </c>
      <c r="Q43" s="92" t="e">
        <f t="shared" ca="1" si="11"/>
        <v>#DIV/0!</v>
      </c>
    </row>
    <row r="44" spans="1:17" x14ac:dyDescent="0.25">
      <c r="A44" s="49"/>
      <c r="B44" s="61"/>
      <c r="C44" s="52"/>
      <c r="D44" s="53"/>
      <c r="E44" s="53"/>
      <c r="F44" s="53"/>
      <c r="G44" s="53">
        <f xml:space="preserve"> SUMIFS('журнал выполненых работ'!$J$2:$J$8,'журнал выполненых работ'!$A$2:$A$8,A44,'журнал выполненых работ'!$B$2:$B$8,B44)</f>
        <v>0</v>
      </c>
      <c r="H44" s="53">
        <f>SUMIFS('справочник  '!$D$2:$D$22,'справочник  '!$A$2:$A$22,D44,'справочник  '!$B$2:$B$22,E44)</f>
        <v>0</v>
      </c>
      <c r="I44" s="54">
        <f t="shared" si="6"/>
        <v>0</v>
      </c>
      <c r="J44" s="56" t="e">
        <f t="shared" ca="1" si="7"/>
        <v>#DIV/0!</v>
      </c>
      <c r="K44" s="54">
        <f t="shared" ca="1" si="8"/>
        <v>0</v>
      </c>
      <c r="L44" s="55"/>
      <c r="M44" s="53">
        <f ca="1">SUMIFS('справочник  '!F43:F63,'справочник  '!$A$2:$A$22,D44,'справочник  '!$B$2:$B$22,E44)</f>
        <v>0</v>
      </c>
      <c r="N44" s="55"/>
      <c r="O44" s="54">
        <f t="shared" ca="1" si="9"/>
        <v>0</v>
      </c>
      <c r="P44" s="94" t="e">
        <f t="shared" ca="1" si="10"/>
        <v>#DIV/0!</v>
      </c>
      <c r="Q44" s="92" t="e">
        <f t="shared" ca="1" si="11"/>
        <v>#DIV/0!</v>
      </c>
    </row>
    <row r="45" spans="1:17" x14ac:dyDescent="0.25">
      <c r="A45" s="49"/>
      <c r="B45" s="61"/>
      <c r="C45" s="52"/>
      <c r="D45" s="53"/>
      <c r="E45" s="53"/>
      <c r="F45" s="53"/>
      <c r="G45" s="53">
        <f xml:space="preserve"> SUMIFS('журнал выполненых работ'!$J$2:$J$8,'журнал выполненых работ'!$A$2:$A$8,A45,'журнал выполненых работ'!$B$2:$B$8,B45)</f>
        <v>0</v>
      </c>
      <c r="H45" s="53">
        <f>SUMIFS('справочник  '!$D$2:$D$22,'справочник  '!$A$2:$A$22,D45,'справочник  '!$B$2:$B$22,E45)</f>
        <v>0</v>
      </c>
      <c r="I45" s="54">
        <f t="shared" si="6"/>
        <v>0</v>
      </c>
      <c r="J45" s="56" t="e">
        <f t="shared" ca="1" si="7"/>
        <v>#DIV/0!</v>
      </c>
      <c r="K45" s="54">
        <f t="shared" ca="1" si="8"/>
        <v>0</v>
      </c>
      <c r="L45" s="55"/>
      <c r="M45" s="53">
        <f ca="1">SUMIFS('справочник  '!F44:F64,'справочник  '!$A$2:$A$22,D45,'справочник  '!$B$2:$B$22,E45)</f>
        <v>0</v>
      </c>
      <c r="N45" s="55"/>
      <c r="O45" s="54">
        <f t="shared" ca="1" si="9"/>
        <v>0</v>
      </c>
      <c r="P45" s="94" t="e">
        <f t="shared" ca="1" si="10"/>
        <v>#DIV/0!</v>
      </c>
      <c r="Q45" s="92" t="e">
        <f t="shared" ca="1" si="11"/>
        <v>#DIV/0!</v>
      </c>
    </row>
    <row r="46" spans="1:17" x14ac:dyDescent="0.25">
      <c r="A46" s="49"/>
      <c r="B46" s="61"/>
      <c r="C46" s="52"/>
      <c r="D46" s="53"/>
      <c r="E46" s="53"/>
      <c r="F46" s="53"/>
      <c r="G46" s="53">
        <f xml:space="preserve"> SUMIFS('журнал выполненых работ'!$J$2:$J$8,'журнал выполненых работ'!$A$2:$A$8,A46,'журнал выполненых работ'!$B$2:$B$8,B46)</f>
        <v>0</v>
      </c>
      <c r="H46" s="53">
        <f>SUMIFS('справочник  '!$D$2:$D$22,'справочник  '!$A$2:$A$22,D46,'справочник  '!$B$2:$B$22,E46)</f>
        <v>0</v>
      </c>
      <c r="I46" s="54">
        <f t="shared" si="6"/>
        <v>0</v>
      </c>
      <c r="J46" s="56" t="e">
        <f t="shared" ca="1" si="7"/>
        <v>#DIV/0!</v>
      </c>
      <c r="K46" s="54">
        <f t="shared" ca="1" si="8"/>
        <v>0</v>
      </c>
      <c r="L46" s="55"/>
      <c r="M46" s="53">
        <f ca="1">SUMIFS('справочник  '!F45:F65,'справочник  '!$A$2:$A$22,D46,'справочник  '!$B$2:$B$22,E46)</f>
        <v>0</v>
      </c>
      <c r="N46" s="55"/>
      <c r="O46" s="54">
        <f t="shared" ca="1" si="9"/>
        <v>0</v>
      </c>
      <c r="P46" s="94" t="e">
        <f t="shared" ca="1" si="10"/>
        <v>#DIV/0!</v>
      </c>
      <c r="Q46" s="92" t="e">
        <f t="shared" ca="1" si="11"/>
        <v>#DIV/0!</v>
      </c>
    </row>
    <row r="47" spans="1:17" x14ac:dyDescent="0.25">
      <c r="A47" s="49"/>
      <c r="B47" s="61"/>
      <c r="C47" s="52"/>
      <c r="D47" s="53"/>
      <c r="E47" s="53"/>
      <c r="F47" s="53"/>
      <c r="G47" s="53">
        <f xml:space="preserve"> SUMIFS('журнал выполненых работ'!$J$2:$J$8,'журнал выполненых работ'!$A$2:$A$8,A47,'журнал выполненых работ'!$B$2:$B$8,B47)</f>
        <v>0</v>
      </c>
      <c r="H47" s="53">
        <f>SUMIFS('справочник  '!$D$2:$D$22,'справочник  '!$A$2:$A$22,D47,'справочник  '!$B$2:$B$22,E47)</f>
        <v>0</v>
      </c>
      <c r="I47" s="54">
        <f t="shared" si="6"/>
        <v>0</v>
      </c>
      <c r="J47" s="56" t="e">
        <f t="shared" ca="1" si="7"/>
        <v>#DIV/0!</v>
      </c>
      <c r="K47" s="54">
        <f t="shared" ca="1" si="8"/>
        <v>0</v>
      </c>
      <c r="L47" s="55"/>
      <c r="M47" s="53">
        <f ca="1">SUMIFS('справочник  '!F46:F66,'справочник  '!$A$2:$A$22,D47,'справочник  '!$B$2:$B$22,E47)</f>
        <v>0</v>
      </c>
      <c r="N47" s="55"/>
      <c r="O47" s="54">
        <f t="shared" ca="1" si="9"/>
        <v>0</v>
      </c>
      <c r="P47" s="94" t="e">
        <f t="shared" ca="1" si="10"/>
        <v>#DIV/0!</v>
      </c>
      <c r="Q47" s="92" t="e">
        <f t="shared" ca="1" si="11"/>
        <v>#DIV/0!</v>
      </c>
    </row>
    <row r="48" spans="1:17" x14ac:dyDescent="0.25">
      <c r="A48" s="49"/>
      <c r="B48" s="61"/>
      <c r="C48" s="52"/>
      <c r="D48" s="53"/>
      <c r="E48" s="53"/>
      <c r="F48" s="53"/>
      <c r="G48" s="53">
        <f xml:space="preserve"> SUMIFS('журнал выполненых работ'!$J$2:$J$8,'журнал выполненых работ'!$A$2:$A$8,A48,'журнал выполненых работ'!$B$2:$B$8,B48)</f>
        <v>0</v>
      </c>
      <c r="H48" s="53">
        <f>SUMIFS('справочник  '!$D$2:$D$22,'справочник  '!$A$2:$A$22,D48,'справочник  '!$B$2:$B$22,E48)</f>
        <v>0</v>
      </c>
      <c r="I48" s="54">
        <f t="shared" si="6"/>
        <v>0</v>
      </c>
      <c r="J48" s="56" t="e">
        <f t="shared" ca="1" si="7"/>
        <v>#DIV/0!</v>
      </c>
      <c r="K48" s="54">
        <f t="shared" ca="1" si="8"/>
        <v>0</v>
      </c>
      <c r="L48" s="55"/>
      <c r="M48" s="53">
        <f ca="1">SUMIFS('справочник  '!F47:F67,'справочник  '!$A$2:$A$22,D48,'справочник  '!$B$2:$B$22,E48)</f>
        <v>0</v>
      </c>
      <c r="N48" s="55"/>
      <c r="O48" s="54">
        <f t="shared" ca="1" si="9"/>
        <v>0</v>
      </c>
      <c r="P48" s="94" t="e">
        <f t="shared" ca="1" si="10"/>
        <v>#DIV/0!</v>
      </c>
      <c r="Q48" s="92" t="e">
        <f t="shared" ca="1" si="11"/>
        <v>#DIV/0!</v>
      </c>
    </row>
    <row r="49" spans="1:17" x14ac:dyDescent="0.25">
      <c r="A49" s="49"/>
      <c r="B49" s="61"/>
      <c r="C49" s="52"/>
      <c r="D49" s="53"/>
      <c r="E49" s="53"/>
      <c r="F49" s="53"/>
      <c r="G49" s="53">
        <f xml:space="preserve"> SUMIFS('журнал выполненых работ'!$J$2:$J$8,'журнал выполненых работ'!$A$2:$A$8,A49,'журнал выполненых работ'!$B$2:$B$8,B49)</f>
        <v>0</v>
      </c>
      <c r="H49" s="53">
        <f>SUMIFS('справочник  '!$D$2:$D$22,'справочник  '!$A$2:$A$22,D49,'справочник  '!$B$2:$B$22,E49)</f>
        <v>0</v>
      </c>
      <c r="I49" s="54">
        <f t="shared" si="6"/>
        <v>0</v>
      </c>
      <c r="J49" s="56" t="e">
        <f t="shared" ca="1" si="7"/>
        <v>#DIV/0!</v>
      </c>
      <c r="K49" s="54">
        <f t="shared" ca="1" si="8"/>
        <v>0</v>
      </c>
      <c r="L49" s="55"/>
      <c r="M49" s="53">
        <f ca="1">SUMIFS('справочник  '!F48:F68,'справочник  '!$A$2:$A$22,D49,'справочник  '!$B$2:$B$22,E49)</f>
        <v>0</v>
      </c>
      <c r="N49" s="55"/>
      <c r="O49" s="54">
        <f t="shared" ca="1" si="9"/>
        <v>0</v>
      </c>
      <c r="P49" s="94" t="e">
        <f t="shared" ca="1" si="10"/>
        <v>#DIV/0!</v>
      </c>
      <c r="Q49" s="92" t="e">
        <f t="shared" ca="1" si="11"/>
        <v>#DIV/0!</v>
      </c>
    </row>
    <row r="50" spans="1:17" x14ac:dyDescent="0.25">
      <c r="A50" s="49"/>
      <c r="B50" s="61"/>
      <c r="C50" s="52"/>
      <c r="D50" s="53"/>
      <c r="E50" s="53"/>
      <c r="F50" s="53"/>
      <c r="G50" s="53">
        <f xml:space="preserve"> SUMIFS('журнал выполненых работ'!$J$2:$J$8,'журнал выполненых работ'!$A$2:$A$8,A50,'журнал выполненых работ'!$B$2:$B$8,B50)</f>
        <v>0</v>
      </c>
      <c r="H50" s="53">
        <f>SUMIFS('справочник  '!$D$2:$D$22,'справочник  '!$A$2:$A$22,D50,'справочник  '!$B$2:$B$22,E50)</f>
        <v>0</v>
      </c>
      <c r="I50" s="54">
        <f t="shared" si="6"/>
        <v>0</v>
      </c>
      <c r="J50" s="56" t="e">
        <f t="shared" ca="1" si="7"/>
        <v>#DIV/0!</v>
      </c>
      <c r="K50" s="54">
        <f t="shared" ca="1" si="8"/>
        <v>0</v>
      </c>
      <c r="L50" s="55"/>
      <c r="M50" s="53">
        <f ca="1">SUMIFS('справочник  '!F49:F69,'справочник  '!$A$2:$A$22,D50,'справочник  '!$B$2:$B$22,E50)</f>
        <v>0</v>
      </c>
      <c r="N50" s="55"/>
      <c r="O50" s="54">
        <f t="shared" ca="1" si="9"/>
        <v>0</v>
      </c>
      <c r="P50" s="94" t="e">
        <f t="shared" ca="1" si="10"/>
        <v>#DIV/0!</v>
      </c>
      <c r="Q50" s="92" t="e">
        <f t="shared" ca="1" si="11"/>
        <v>#DIV/0!</v>
      </c>
    </row>
    <row r="51" spans="1:17" x14ac:dyDescent="0.25">
      <c r="A51" s="49"/>
      <c r="B51" s="61"/>
      <c r="C51" s="52"/>
      <c r="D51" s="53"/>
      <c r="E51" s="53"/>
      <c r="F51" s="53"/>
      <c r="G51" s="53">
        <f xml:space="preserve"> SUMIFS('журнал выполненых работ'!$J$2:$J$8,'журнал выполненых работ'!$A$2:$A$8,A51,'журнал выполненых работ'!$B$2:$B$8,B51)</f>
        <v>0</v>
      </c>
      <c r="H51" s="53">
        <f>SUMIFS('справочник  '!$D$2:$D$22,'справочник  '!$A$2:$A$22,D51,'справочник  '!$B$2:$B$22,E51)</f>
        <v>0</v>
      </c>
      <c r="I51" s="54">
        <f t="shared" si="6"/>
        <v>0</v>
      </c>
      <c r="J51" s="56" t="e">
        <f t="shared" ca="1" si="7"/>
        <v>#DIV/0!</v>
      </c>
      <c r="K51" s="54">
        <f t="shared" ca="1" si="8"/>
        <v>0</v>
      </c>
      <c r="L51" s="55"/>
      <c r="M51" s="53">
        <f ca="1">SUMIFS('справочник  '!F50:F70,'справочник  '!$A$2:$A$22,D51,'справочник  '!$B$2:$B$22,E51)</f>
        <v>0</v>
      </c>
      <c r="N51" s="55"/>
      <c r="O51" s="54">
        <f t="shared" ca="1" si="9"/>
        <v>0</v>
      </c>
      <c r="P51" s="94" t="e">
        <f t="shared" ca="1" si="10"/>
        <v>#DIV/0!</v>
      </c>
      <c r="Q51" s="92" t="e">
        <f t="shared" ca="1" si="11"/>
        <v>#DIV/0!</v>
      </c>
    </row>
    <row r="52" spans="1:17" x14ac:dyDescent="0.25">
      <c r="A52" s="49"/>
      <c r="B52" s="61"/>
      <c r="C52" s="52"/>
      <c r="D52" s="53"/>
      <c r="E52" s="53"/>
      <c r="F52" s="53"/>
      <c r="G52" s="53">
        <f xml:space="preserve"> SUMIFS('журнал выполненых работ'!$J$2:$J$8,'журнал выполненых работ'!$A$2:$A$8,A52,'журнал выполненых работ'!$B$2:$B$8,B52)</f>
        <v>0</v>
      </c>
      <c r="H52" s="53">
        <f>SUMIFS('справочник  '!$D$2:$D$22,'справочник  '!$A$2:$A$22,D52,'справочник  '!$B$2:$B$22,E52)</f>
        <v>0</v>
      </c>
      <c r="I52" s="54">
        <f t="shared" si="6"/>
        <v>0</v>
      </c>
      <c r="J52" s="56" t="e">
        <f t="shared" ca="1" si="7"/>
        <v>#DIV/0!</v>
      </c>
      <c r="K52" s="54">
        <f t="shared" ca="1" si="8"/>
        <v>0</v>
      </c>
      <c r="L52" s="55"/>
      <c r="M52" s="53">
        <f ca="1">SUMIFS('справочник  '!F51:F71,'справочник  '!$A$2:$A$22,D52,'справочник  '!$B$2:$B$22,E52)</f>
        <v>0</v>
      </c>
      <c r="N52" s="55"/>
      <c r="O52" s="54">
        <f t="shared" ca="1" si="9"/>
        <v>0</v>
      </c>
      <c r="P52" s="94" t="e">
        <f t="shared" ca="1" si="10"/>
        <v>#DIV/0!</v>
      </c>
      <c r="Q52" s="92" t="e">
        <f t="shared" ca="1" si="11"/>
        <v>#DIV/0!</v>
      </c>
    </row>
    <row r="53" spans="1:17" x14ac:dyDescent="0.25">
      <c r="A53" s="49"/>
      <c r="B53" s="61"/>
      <c r="C53" s="52"/>
      <c r="D53" s="53"/>
      <c r="E53" s="53"/>
      <c r="F53" s="53"/>
      <c r="G53" s="53">
        <f xml:space="preserve"> SUMIFS('журнал выполненых работ'!$J$2:$J$8,'журнал выполненых работ'!$A$2:$A$8,A53,'журнал выполненых работ'!$B$2:$B$8,B53)</f>
        <v>0</v>
      </c>
      <c r="H53" s="53">
        <f>SUMIFS('справочник  '!$D$2:$D$22,'справочник  '!$A$2:$A$22,D53,'справочник  '!$B$2:$B$22,E53)</f>
        <v>0</v>
      </c>
      <c r="I53" s="54">
        <f t="shared" si="6"/>
        <v>0</v>
      </c>
      <c r="J53" s="56" t="e">
        <f t="shared" ca="1" si="7"/>
        <v>#DIV/0!</v>
      </c>
      <c r="K53" s="54">
        <f t="shared" ca="1" si="8"/>
        <v>0</v>
      </c>
      <c r="L53" s="55"/>
      <c r="M53" s="53">
        <f ca="1">SUMIFS('справочник  '!F52:F72,'справочник  '!$A$2:$A$22,D53,'справочник  '!$B$2:$B$22,E53)</f>
        <v>0</v>
      </c>
      <c r="N53" s="55"/>
      <c r="O53" s="54">
        <f t="shared" ca="1" si="9"/>
        <v>0</v>
      </c>
      <c r="P53" s="94" t="e">
        <f t="shared" ca="1" si="10"/>
        <v>#DIV/0!</v>
      </c>
      <c r="Q53" s="92" t="e">
        <f t="shared" ca="1" si="11"/>
        <v>#DIV/0!</v>
      </c>
    </row>
    <row r="54" spans="1:17" x14ac:dyDescent="0.25">
      <c r="A54" s="49"/>
      <c r="B54" s="61"/>
      <c r="C54" s="52"/>
      <c r="D54" s="53"/>
      <c r="E54" s="53"/>
      <c r="F54" s="53"/>
      <c r="G54" s="53">
        <f xml:space="preserve"> SUMIFS('журнал выполненых работ'!$J$2:$J$8,'журнал выполненых работ'!$A$2:$A$8,A54,'журнал выполненых работ'!$B$2:$B$8,B54)</f>
        <v>0</v>
      </c>
      <c r="H54" s="53">
        <f>SUMIFS('справочник  '!$D$2:$D$22,'справочник  '!$A$2:$A$22,D54,'справочник  '!$B$2:$B$22,E54)</f>
        <v>0</v>
      </c>
      <c r="I54" s="54">
        <f t="shared" si="6"/>
        <v>0</v>
      </c>
      <c r="J54" s="56" t="e">
        <f t="shared" ca="1" si="7"/>
        <v>#DIV/0!</v>
      </c>
      <c r="K54" s="54">
        <f t="shared" ca="1" si="8"/>
        <v>0</v>
      </c>
      <c r="L54" s="55"/>
      <c r="M54" s="53">
        <f ca="1">SUMIFS('справочник  '!F53:F73,'справочник  '!$A$2:$A$22,D54,'справочник  '!$B$2:$B$22,E54)</f>
        <v>0</v>
      </c>
      <c r="N54" s="55"/>
      <c r="O54" s="54">
        <f t="shared" ca="1" si="9"/>
        <v>0</v>
      </c>
      <c r="P54" s="94" t="e">
        <f t="shared" ca="1" si="10"/>
        <v>#DIV/0!</v>
      </c>
      <c r="Q54" s="92" t="e">
        <f t="shared" ca="1" si="11"/>
        <v>#DIV/0!</v>
      </c>
    </row>
    <row r="55" spans="1:17" x14ac:dyDescent="0.25">
      <c r="A55" s="49"/>
      <c r="B55" s="61"/>
      <c r="C55" s="52"/>
      <c r="D55" s="53"/>
      <c r="E55" s="53"/>
      <c r="F55" s="53"/>
      <c r="G55" s="53">
        <f xml:space="preserve"> SUMIFS('журнал выполненых работ'!$J$2:$J$8,'журнал выполненых работ'!$A$2:$A$8,A55,'журнал выполненых работ'!$B$2:$B$8,B55)</f>
        <v>0</v>
      </c>
      <c r="H55" s="53">
        <f>SUMIFS('справочник  '!$D$2:$D$22,'справочник  '!$A$2:$A$22,D55,'справочник  '!$B$2:$B$22,E55)</f>
        <v>0</v>
      </c>
      <c r="I55" s="54">
        <f t="shared" si="6"/>
        <v>0</v>
      </c>
      <c r="J55" s="56" t="e">
        <f t="shared" ca="1" si="7"/>
        <v>#DIV/0!</v>
      </c>
      <c r="K55" s="54">
        <f t="shared" ca="1" si="8"/>
        <v>0</v>
      </c>
      <c r="L55" s="55"/>
      <c r="M55" s="53">
        <f ca="1">SUMIFS('справочник  '!F54:F74,'справочник  '!$A$2:$A$22,D55,'справочник  '!$B$2:$B$22,E55)</f>
        <v>0</v>
      </c>
      <c r="N55" s="55"/>
      <c r="O55" s="54">
        <f t="shared" ca="1" si="9"/>
        <v>0</v>
      </c>
      <c r="P55" s="94" t="e">
        <f t="shared" ca="1" si="10"/>
        <v>#DIV/0!</v>
      </c>
      <c r="Q55" s="92" t="e">
        <f t="shared" ca="1" si="11"/>
        <v>#DIV/0!</v>
      </c>
    </row>
    <row r="56" spans="1:17" x14ac:dyDescent="0.25">
      <c r="A56" s="49"/>
      <c r="B56" s="61"/>
      <c r="C56" s="52"/>
      <c r="D56" s="53"/>
      <c r="E56" s="53"/>
      <c r="F56" s="53"/>
      <c r="G56" s="53">
        <f xml:space="preserve"> SUMIFS('журнал выполненых работ'!$J$2:$J$8,'журнал выполненых работ'!$A$2:$A$8,A56,'журнал выполненых работ'!$B$2:$B$8,B56)</f>
        <v>0</v>
      </c>
      <c r="H56" s="53">
        <f>SUMIFS('справочник  '!$D$2:$D$22,'справочник  '!$A$2:$A$22,D56,'справочник  '!$B$2:$B$22,E56)</f>
        <v>0</v>
      </c>
      <c r="I56" s="54">
        <f t="shared" si="6"/>
        <v>0</v>
      </c>
      <c r="J56" s="56" t="e">
        <f t="shared" ca="1" si="7"/>
        <v>#DIV/0!</v>
      </c>
      <c r="K56" s="54">
        <f t="shared" ca="1" si="8"/>
        <v>0</v>
      </c>
      <c r="L56" s="55"/>
      <c r="M56" s="53">
        <f ca="1">SUMIFS('справочник  '!F55:F75,'справочник  '!$A$2:$A$22,D56,'справочник  '!$B$2:$B$22,E56)</f>
        <v>0</v>
      </c>
      <c r="N56" s="55"/>
      <c r="O56" s="54">
        <f t="shared" ca="1" si="9"/>
        <v>0</v>
      </c>
      <c r="P56" s="94" t="e">
        <f t="shared" ca="1" si="10"/>
        <v>#DIV/0!</v>
      </c>
      <c r="Q56" s="92" t="e">
        <f t="shared" ca="1" si="11"/>
        <v>#DIV/0!</v>
      </c>
    </row>
    <row r="57" spans="1:17" x14ac:dyDescent="0.25">
      <c r="A57" s="49"/>
      <c r="B57" s="61"/>
      <c r="C57" s="52"/>
      <c r="D57" s="53"/>
      <c r="E57" s="53"/>
      <c r="F57" s="53"/>
      <c r="G57" s="53">
        <f xml:space="preserve"> SUMIFS('журнал выполненых работ'!$J$2:$J$8,'журнал выполненых работ'!$A$2:$A$8,A57,'журнал выполненых работ'!$B$2:$B$8,B57)</f>
        <v>0</v>
      </c>
      <c r="H57" s="53">
        <f>SUMIFS('справочник  '!$D$2:$D$22,'справочник  '!$A$2:$A$22,D57,'справочник  '!$B$2:$B$22,E57)</f>
        <v>0</v>
      </c>
      <c r="I57" s="54">
        <f t="shared" si="6"/>
        <v>0</v>
      </c>
      <c r="J57" s="56" t="e">
        <f t="shared" ca="1" si="7"/>
        <v>#DIV/0!</v>
      </c>
      <c r="K57" s="54">
        <f t="shared" ca="1" si="8"/>
        <v>0</v>
      </c>
      <c r="L57" s="55"/>
      <c r="M57" s="53">
        <f ca="1">SUMIFS('справочник  '!F56:F76,'справочник  '!$A$2:$A$22,D57,'справочник  '!$B$2:$B$22,E57)</f>
        <v>0</v>
      </c>
      <c r="N57" s="55"/>
      <c r="O57" s="54">
        <f t="shared" ca="1" si="9"/>
        <v>0</v>
      </c>
      <c r="P57" s="94" t="e">
        <f t="shared" ca="1" si="10"/>
        <v>#DIV/0!</v>
      </c>
      <c r="Q57" s="92" t="e">
        <f t="shared" ca="1" si="11"/>
        <v>#DIV/0!</v>
      </c>
    </row>
    <row r="58" spans="1:17" x14ac:dyDescent="0.25">
      <c r="A58" s="49"/>
      <c r="B58" s="61"/>
      <c r="C58" s="52"/>
      <c r="D58" s="53"/>
      <c r="E58" s="53"/>
      <c r="F58" s="53"/>
      <c r="G58" s="53">
        <f xml:space="preserve"> SUMIFS('журнал выполненых работ'!$J$2:$J$8,'журнал выполненых работ'!$A$2:$A$8,A58,'журнал выполненых работ'!$B$2:$B$8,B58)</f>
        <v>0</v>
      </c>
      <c r="H58" s="53">
        <f>SUMIFS('справочник  '!$D$2:$D$22,'справочник  '!$A$2:$A$22,D58,'справочник  '!$B$2:$B$22,E58)</f>
        <v>0</v>
      </c>
      <c r="I58" s="54">
        <f t="shared" si="6"/>
        <v>0</v>
      </c>
      <c r="J58" s="56" t="e">
        <f t="shared" ca="1" si="7"/>
        <v>#DIV/0!</v>
      </c>
      <c r="K58" s="54">
        <f t="shared" ca="1" si="8"/>
        <v>0</v>
      </c>
      <c r="L58" s="55"/>
      <c r="M58" s="53">
        <f ca="1">SUMIFS('справочник  '!F57:F77,'справочник  '!$A$2:$A$22,D58,'справочник  '!$B$2:$B$22,E58)</f>
        <v>0</v>
      </c>
      <c r="N58" s="55"/>
      <c r="O58" s="54">
        <f t="shared" ca="1" si="9"/>
        <v>0</v>
      </c>
      <c r="P58" s="94" t="e">
        <f t="shared" ca="1" si="10"/>
        <v>#DIV/0!</v>
      </c>
      <c r="Q58" s="92" t="e">
        <f t="shared" ca="1" si="11"/>
        <v>#DIV/0!</v>
      </c>
    </row>
    <row r="59" spans="1:17" x14ac:dyDescent="0.25">
      <c r="A59" s="49"/>
      <c r="B59" s="61"/>
      <c r="C59" s="52"/>
      <c r="D59" s="53"/>
      <c r="E59" s="53"/>
      <c r="F59" s="53"/>
      <c r="G59" s="53">
        <f xml:space="preserve"> SUMIFS('журнал выполненых работ'!$J$2:$J$8,'журнал выполненых работ'!$A$2:$A$8,A59,'журнал выполненых работ'!$B$2:$B$8,B59)</f>
        <v>0</v>
      </c>
      <c r="H59" s="53">
        <f>SUMIFS('справочник  '!$D$2:$D$22,'справочник  '!$A$2:$A$22,D59,'справочник  '!$B$2:$B$22,E59)</f>
        <v>0</v>
      </c>
      <c r="I59" s="54">
        <f t="shared" si="6"/>
        <v>0</v>
      </c>
      <c r="J59" s="56" t="e">
        <f t="shared" ca="1" si="7"/>
        <v>#DIV/0!</v>
      </c>
      <c r="K59" s="54">
        <f t="shared" ca="1" si="8"/>
        <v>0</v>
      </c>
      <c r="L59" s="55"/>
      <c r="M59" s="53">
        <f ca="1">SUMIFS('справочник  '!F58:F78,'справочник  '!$A$2:$A$22,D59,'справочник  '!$B$2:$B$22,E59)</f>
        <v>0</v>
      </c>
      <c r="N59" s="55"/>
      <c r="O59" s="54">
        <f t="shared" ca="1" si="9"/>
        <v>0</v>
      </c>
      <c r="P59" s="94" t="e">
        <f t="shared" ca="1" si="10"/>
        <v>#DIV/0!</v>
      </c>
      <c r="Q59" s="92" t="e">
        <f t="shared" ca="1" si="11"/>
        <v>#DIV/0!</v>
      </c>
    </row>
    <row r="60" spans="1:17" x14ac:dyDescent="0.25">
      <c r="A60" s="49"/>
      <c r="B60" s="61"/>
      <c r="C60" s="52"/>
      <c r="D60" s="53"/>
      <c r="E60" s="53"/>
      <c r="F60" s="53"/>
      <c r="G60" s="53">
        <f xml:space="preserve"> SUMIFS('журнал выполненых работ'!$J$2:$J$8,'журнал выполненых работ'!$A$2:$A$8,A60,'журнал выполненых работ'!$B$2:$B$8,B60)</f>
        <v>0</v>
      </c>
      <c r="H60" s="53">
        <f>SUMIFS('справочник  '!$D$2:$D$22,'справочник  '!$A$2:$A$22,D60,'справочник  '!$B$2:$B$22,E60)</f>
        <v>0</v>
      </c>
      <c r="I60" s="54">
        <f t="shared" si="6"/>
        <v>0</v>
      </c>
      <c r="J60" s="56" t="e">
        <f t="shared" ca="1" si="7"/>
        <v>#DIV/0!</v>
      </c>
      <c r="K60" s="54">
        <f t="shared" ca="1" si="8"/>
        <v>0</v>
      </c>
      <c r="L60" s="55"/>
      <c r="M60" s="53">
        <f ca="1">SUMIFS('справочник  '!F59:F79,'справочник  '!$A$2:$A$22,D60,'справочник  '!$B$2:$B$22,E60)</f>
        <v>0</v>
      </c>
      <c r="N60" s="55"/>
      <c r="O60" s="54">
        <f t="shared" ca="1" si="9"/>
        <v>0</v>
      </c>
      <c r="P60" s="94" t="e">
        <f t="shared" ca="1" si="10"/>
        <v>#DIV/0!</v>
      </c>
      <c r="Q60" s="92" t="e">
        <f t="shared" ca="1" si="11"/>
        <v>#DIV/0!</v>
      </c>
    </row>
    <row r="61" spans="1:17" x14ac:dyDescent="0.25">
      <c r="A61" s="49"/>
      <c r="B61" s="61"/>
      <c r="C61" s="52"/>
      <c r="D61" s="53"/>
      <c r="E61" s="53"/>
      <c r="F61" s="53"/>
      <c r="G61" s="53">
        <f xml:space="preserve"> SUMIFS('журнал выполненых работ'!$J$2:$J$8,'журнал выполненых работ'!$A$2:$A$8,A61,'журнал выполненых работ'!$B$2:$B$8,B61)</f>
        <v>0</v>
      </c>
      <c r="H61" s="53">
        <f>SUMIFS('справочник  '!$D$2:$D$22,'справочник  '!$A$2:$A$22,D61,'справочник  '!$B$2:$B$22,E61)</f>
        <v>0</v>
      </c>
      <c r="I61" s="54">
        <f t="shared" si="6"/>
        <v>0</v>
      </c>
      <c r="J61" s="56" t="e">
        <f t="shared" ca="1" si="7"/>
        <v>#DIV/0!</v>
      </c>
      <c r="K61" s="54">
        <f t="shared" ca="1" si="8"/>
        <v>0</v>
      </c>
      <c r="L61" s="55"/>
      <c r="M61" s="53">
        <f ca="1">SUMIFS('справочник  '!F60:F80,'справочник  '!$A$2:$A$22,D61,'справочник  '!$B$2:$B$22,E61)</f>
        <v>0</v>
      </c>
      <c r="N61" s="55"/>
      <c r="O61" s="54">
        <f t="shared" ca="1" si="9"/>
        <v>0</v>
      </c>
      <c r="P61" s="94" t="e">
        <f t="shared" ca="1" si="10"/>
        <v>#DIV/0!</v>
      </c>
      <c r="Q61" s="92" t="e">
        <f t="shared" ca="1" si="11"/>
        <v>#DIV/0!</v>
      </c>
    </row>
    <row r="62" spans="1:17" x14ac:dyDescent="0.25">
      <c r="A62" s="49"/>
      <c r="B62" s="61"/>
      <c r="C62" s="52"/>
      <c r="D62" s="53"/>
      <c r="E62" s="53"/>
      <c r="F62" s="53"/>
      <c r="G62" s="53">
        <f xml:space="preserve"> SUMIFS('журнал выполненых работ'!$J$2:$J$8,'журнал выполненых работ'!$A$2:$A$8,A62,'журнал выполненых работ'!$B$2:$B$8,B62)</f>
        <v>0</v>
      </c>
      <c r="H62" s="53">
        <f>SUMIFS('справочник  '!$D$2:$D$22,'справочник  '!$A$2:$A$22,D62,'справочник  '!$B$2:$B$22,E62)</f>
        <v>0</v>
      </c>
      <c r="I62" s="54">
        <f t="shared" si="6"/>
        <v>0</v>
      </c>
      <c r="J62" s="56" t="e">
        <f t="shared" ca="1" si="7"/>
        <v>#DIV/0!</v>
      </c>
      <c r="K62" s="54">
        <f t="shared" ca="1" si="8"/>
        <v>0</v>
      </c>
      <c r="L62" s="55"/>
      <c r="M62" s="53">
        <f ca="1">SUMIFS('справочник  '!F61:F81,'справочник  '!$A$2:$A$22,D62,'справочник  '!$B$2:$B$22,E62)</f>
        <v>0</v>
      </c>
      <c r="N62" s="55"/>
      <c r="O62" s="54">
        <f t="shared" ca="1" si="9"/>
        <v>0</v>
      </c>
      <c r="P62" s="94" t="e">
        <f t="shared" ca="1" si="10"/>
        <v>#DIV/0!</v>
      </c>
      <c r="Q62" s="92" t="e">
        <f t="shared" ca="1" si="11"/>
        <v>#DIV/0!</v>
      </c>
    </row>
    <row r="63" spans="1:17" x14ac:dyDescent="0.25">
      <c r="A63" s="49"/>
      <c r="B63" s="61"/>
      <c r="C63" s="52"/>
      <c r="D63" s="53"/>
      <c r="E63" s="53"/>
      <c r="F63" s="53"/>
      <c r="G63" s="53">
        <f xml:space="preserve"> SUMIFS('журнал выполненых работ'!$J$2:$J$8,'журнал выполненых работ'!$A$2:$A$8,A63,'журнал выполненых работ'!$B$2:$B$8,B63)</f>
        <v>0</v>
      </c>
      <c r="H63" s="53">
        <f>SUMIFS('справочник  '!$D$2:$D$22,'справочник  '!$A$2:$A$22,D63,'справочник  '!$B$2:$B$22,E63)</f>
        <v>0</v>
      </c>
      <c r="I63" s="54">
        <f t="shared" si="6"/>
        <v>0</v>
      </c>
      <c r="J63" s="56" t="e">
        <f t="shared" ca="1" si="7"/>
        <v>#DIV/0!</v>
      </c>
      <c r="K63" s="54">
        <f t="shared" ca="1" si="8"/>
        <v>0</v>
      </c>
      <c r="L63" s="55"/>
      <c r="M63" s="53">
        <f ca="1">SUMIFS('справочник  '!F62:F82,'справочник  '!$A$2:$A$22,D63,'справочник  '!$B$2:$B$22,E63)</f>
        <v>0</v>
      </c>
      <c r="N63" s="55"/>
      <c r="O63" s="54">
        <f t="shared" ca="1" si="9"/>
        <v>0</v>
      </c>
      <c r="P63" s="94" t="e">
        <f t="shared" ca="1" si="10"/>
        <v>#DIV/0!</v>
      </c>
      <c r="Q63" s="92" t="e">
        <f t="shared" ca="1" si="11"/>
        <v>#DIV/0!</v>
      </c>
    </row>
    <row r="64" spans="1:17" x14ac:dyDescent="0.25">
      <c r="A64" s="49"/>
      <c r="B64" s="61"/>
      <c r="C64" s="52"/>
      <c r="D64" s="53"/>
      <c r="E64" s="53"/>
      <c r="F64" s="53"/>
      <c r="G64" s="53">
        <f xml:space="preserve"> SUMIFS('журнал выполненых работ'!$J$2:$J$8,'журнал выполненых работ'!$A$2:$A$8,A64,'журнал выполненых работ'!$B$2:$B$8,B64)</f>
        <v>0</v>
      </c>
      <c r="H64" s="53">
        <f>SUMIFS('справочник  '!$D$2:$D$22,'справочник  '!$A$2:$A$22,D64,'справочник  '!$B$2:$B$22,E64)</f>
        <v>0</v>
      </c>
      <c r="I64" s="54">
        <f t="shared" si="6"/>
        <v>0</v>
      </c>
      <c r="J64" s="56" t="e">
        <f t="shared" ca="1" si="7"/>
        <v>#DIV/0!</v>
      </c>
      <c r="K64" s="54">
        <f t="shared" ca="1" si="8"/>
        <v>0</v>
      </c>
      <c r="L64" s="55"/>
      <c r="M64" s="53">
        <f ca="1">SUMIFS('справочник  '!F63:F83,'справочник  '!$A$2:$A$22,D64,'справочник  '!$B$2:$B$22,E64)</f>
        <v>0</v>
      </c>
      <c r="N64" s="55"/>
      <c r="O64" s="54">
        <f t="shared" ca="1" si="9"/>
        <v>0</v>
      </c>
      <c r="P64" s="94" t="e">
        <f t="shared" ca="1" si="10"/>
        <v>#DIV/0!</v>
      </c>
      <c r="Q64" s="92" t="e">
        <f t="shared" ca="1" si="11"/>
        <v>#DIV/0!</v>
      </c>
    </row>
    <row r="65" spans="1:17" x14ac:dyDescent="0.25">
      <c r="A65" s="49"/>
      <c r="B65" s="61"/>
      <c r="C65" s="52"/>
      <c r="D65" s="53"/>
      <c r="E65" s="53"/>
      <c r="F65" s="53"/>
      <c r="G65" s="53">
        <f xml:space="preserve"> SUMIFS('журнал выполненых работ'!$J$2:$J$8,'журнал выполненых работ'!$A$2:$A$8,A65,'журнал выполненых работ'!$B$2:$B$8,B65)</f>
        <v>0</v>
      </c>
      <c r="H65" s="53">
        <f>SUMIFS('справочник  '!$D$2:$D$22,'справочник  '!$A$2:$A$22,D65,'справочник  '!$B$2:$B$22,E65)</f>
        <v>0</v>
      </c>
      <c r="I65" s="54">
        <f t="shared" si="6"/>
        <v>0</v>
      </c>
      <c r="J65" s="56" t="e">
        <f t="shared" ca="1" si="7"/>
        <v>#DIV/0!</v>
      </c>
      <c r="K65" s="54">
        <f t="shared" ca="1" si="8"/>
        <v>0</v>
      </c>
      <c r="L65" s="55"/>
      <c r="M65" s="53">
        <f ca="1">SUMIFS('справочник  '!F64:F84,'справочник  '!$A$2:$A$22,D65,'справочник  '!$B$2:$B$22,E65)</f>
        <v>0</v>
      </c>
      <c r="N65" s="55"/>
      <c r="O65" s="54">
        <f t="shared" ca="1" si="9"/>
        <v>0</v>
      </c>
      <c r="P65" s="94" t="e">
        <f t="shared" ca="1" si="10"/>
        <v>#DIV/0!</v>
      </c>
      <c r="Q65" s="92" t="e">
        <f t="shared" ca="1" si="11"/>
        <v>#DIV/0!</v>
      </c>
    </row>
    <row r="66" spans="1:17" x14ac:dyDescent="0.25">
      <c r="A66" s="49"/>
      <c r="B66" s="61"/>
      <c r="C66" s="52"/>
      <c r="D66" s="53"/>
      <c r="E66" s="53"/>
      <c r="F66" s="53"/>
      <c r="G66" s="53">
        <f xml:space="preserve"> SUMIFS('журнал выполненых работ'!$J$2:$J$8,'журнал выполненых работ'!$A$2:$A$8,A66,'журнал выполненых работ'!$B$2:$B$8,B66)</f>
        <v>0</v>
      </c>
      <c r="H66" s="53">
        <f>SUMIFS('справочник  '!$D$2:$D$22,'справочник  '!$A$2:$A$22,D66,'справочник  '!$B$2:$B$22,E66)</f>
        <v>0</v>
      </c>
      <c r="I66" s="54">
        <f t="shared" si="6"/>
        <v>0</v>
      </c>
      <c r="J66" s="56" t="e">
        <f t="shared" ca="1" si="7"/>
        <v>#DIV/0!</v>
      </c>
      <c r="K66" s="54">
        <f t="shared" ca="1" si="8"/>
        <v>0</v>
      </c>
      <c r="L66" s="55"/>
      <c r="M66" s="53">
        <f ca="1">SUMIFS('справочник  '!F65:F85,'справочник  '!$A$2:$A$22,D66,'справочник  '!$B$2:$B$22,E66)</f>
        <v>0</v>
      </c>
      <c r="N66" s="55"/>
      <c r="O66" s="54">
        <f t="shared" ca="1" si="9"/>
        <v>0</v>
      </c>
      <c r="P66" s="94" t="e">
        <f t="shared" ca="1" si="10"/>
        <v>#DIV/0!</v>
      </c>
      <c r="Q66" s="92" t="e">
        <f t="shared" ca="1" si="11"/>
        <v>#DIV/0!</v>
      </c>
    </row>
    <row r="67" spans="1:17" x14ac:dyDescent="0.25">
      <c r="A67" s="49"/>
      <c r="B67" s="61"/>
      <c r="C67" s="52"/>
      <c r="D67" s="53"/>
      <c r="E67" s="53"/>
      <c r="F67" s="53"/>
      <c r="G67" s="53">
        <f xml:space="preserve"> SUMIFS('журнал выполненых работ'!$J$2:$J$8,'журнал выполненых работ'!$A$2:$A$8,A67,'журнал выполненых работ'!$B$2:$B$8,B67)</f>
        <v>0</v>
      </c>
      <c r="H67" s="53">
        <f>SUMIFS('справочник  '!$D$2:$D$22,'справочник  '!$A$2:$A$22,D67,'справочник  '!$B$2:$B$22,E67)</f>
        <v>0</v>
      </c>
      <c r="I67" s="54">
        <f t="shared" si="6"/>
        <v>0</v>
      </c>
      <c r="J67" s="56" t="e">
        <f t="shared" ca="1" si="7"/>
        <v>#DIV/0!</v>
      </c>
      <c r="K67" s="54">
        <f t="shared" ca="1" si="8"/>
        <v>0</v>
      </c>
      <c r="L67" s="55"/>
      <c r="M67" s="53">
        <f ca="1">SUMIFS('справочник  '!F66:F86,'справочник  '!$A$2:$A$22,D67,'справочник  '!$B$2:$B$22,E67)</f>
        <v>0</v>
      </c>
      <c r="N67" s="55"/>
      <c r="O67" s="54">
        <f t="shared" ca="1" si="9"/>
        <v>0</v>
      </c>
      <c r="P67" s="94" t="e">
        <f t="shared" ca="1" si="10"/>
        <v>#DIV/0!</v>
      </c>
      <c r="Q67" s="92" t="e">
        <f t="shared" ca="1" si="11"/>
        <v>#DIV/0!</v>
      </c>
    </row>
    <row r="68" spans="1:17" x14ac:dyDescent="0.25">
      <c r="A68" s="49"/>
      <c r="B68" s="61"/>
      <c r="C68" s="52"/>
      <c r="D68" s="53"/>
      <c r="E68" s="53"/>
      <c r="F68" s="53"/>
      <c r="G68" s="53">
        <f xml:space="preserve"> SUMIFS('журнал выполненых работ'!$J$2:$J$8,'журнал выполненых работ'!$A$2:$A$8,A68,'журнал выполненых работ'!$B$2:$B$8,B68)</f>
        <v>0</v>
      </c>
      <c r="H68" s="53">
        <f>SUMIFS('справочник  '!$D$2:$D$22,'справочник  '!$A$2:$A$22,D68,'справочник  '!$B$2:$B$22,E68)</f>
        <v>0</v>
      </c>
      <c r="I68" s="54">
        <f t="shared" si="6"/>
        <v>0</v>
      </c>
      <c r="J68" s="56" t="e">
        <f t="shared" ca="1" si="7"/>
        <v>#DIV/0!</v>
      </c>
      <c r="K68" s="54">
        <f t="shared" ca="1" si="8"/>
        <v>0</v>
      </c>
      <c r="L68" s="55"/>
      <c r="M68" s="53">
        <f ca="1">SUMIFS('справочник  '!F67:F87,'справочник  '!$A$2:$A$22,D68,'справочник  '!$B$2:$B$22,E68)</f>
        <v>0</v>
      </c>
      <c r="N68" s="55"/>
      <c r="O68" s="54">
        <f t="shared" ca="1" si="9"/>
        <v>0</v>
      </c>
      <c r="P68" s="94" t="e">
        <f t="shared" ca="1" si="10"/>
        <v>#DIV/0!</v>
      </c>
      <c r="Q68" s="92" t="e">
        <f t="shared" ca="1" si="11"/>
        <v>#DIV/0!</v>
      </c>
    </row>
    <row r="69" spans="1:17" x14ac:dyDescent="0.25">
      <c r="A69" s="49"/>
      <c r="B69" s="61"/>
      <c r="C69" s="52"/>
      <c r="D69" s="53"/>
      <c r="E69" s="53"/>
      <c r="F69" s="53"/>
      <c r="G69" s="53">
        <f xml:space="preserve"> SUMIFS('журнал выполненых работ'!$J$2:$J$8,'журнал выполненых работ'!$A$2:$A$8,A69,'журнал выполненых работ'!$B$2:$B$8,B69)</f>
        <v>0</v>
      </c>
      <c r="H69" s="53">
        <f>SUMIFS('справочник  '!$D$2:$D$22,'справочник  '!$A$2:$A$22,D69,'справочник  '!$B$2:$B$22,E69)</f>
        <v>0</v>
      </c>
      <c r="I69" s="54">
        <f t="shared" si="6"/>
        <v>0</v>
      </c>
      <c r="J69" s="56" t="e">
        <f t="shared" ca="1" si="7"/>
        <v>#DIV/0!</v>
      </c>
      <c r="K69" s="54">
        <f t="shared" ca="1" si="8"/>
        <v>0</v>
      </c>
      <c r="L69" s="55"/>
      <c r="M69" s="53">
        <f ca="1">SUMIFS('справочник  '!F68:F88,'справочник  '!$A$2:$A$22,D69,'справочник  '!$B$2:$B$22,E69)</f>
        <v>0</v>
      </c>
      <c r="N69" s="55"/>
      <c r="O69" s="54">
        <f t="shared" ca="1" si="9"/>
        <v>0</v>
      </c>
      <c r="P69" s="94" t="e">
        <f t="shared" ca="1" si="10"/>
        <v>#DIV/0!</v>
      </c>
      <c r="Q69" s="92" t="e">
        <f t="shared" ca="1" si="11"/>
        <v>#DIV/0!</v>
      </c>
    </row>
    <row r="70" spans="1:17" x14ac:dyDescent="0.25">
      <c r="A70" s="49"/>
      <c r="B70" s="61"/>
      <c r="C70" s="52"/>
      <c r="D70" s="53"/>
      <c r="E70" s="53"/>
      <c r="F70" s="53"/>
      <c r="G70" s="53">
        <f xml:space="preserve"> SUMIFS('журнал выполненых работ'!$J$2:$J$8,'журнал выполненых работ'!$A$2:$A$8,A70,'журнал выполненых работ'!$B$2:$B$8,B70)</f>
        <v>0</v>
      </c>
      <c r="H70" s="53">
        <f>SUMIFS('справочник  '!$D$2:$D$22,'справочник  '!$A$2:$A$22,D70,'справочник  '!$B$2:$B$22,E70)</f>
        <v>0</v>
      </c>
      <c r="I70" s="54">
        <f t="shared" si="6"/>
        <v>0</v>
      </c>
      <c r="J70" s="56" t="e">
        <f t="shared" ca="1" si="7"/>
        <v>#DIV/0!</v>
      </c>
      <c r="K70" s="54">
        <f t="shared" ca="1" si="8"/>
        <v>0</v>
      </c>
      <c r="L70" s="55"/>
      <c r="M70" s="53">
        <f ca="1">SUMIFS('справочник  '!F69:F89,'справочник  '!$A$2:$A$22,D70,'справочник  '!$B$2:$B$22,E70)</f>
        <v>0</v>
      </c>
      <c r="N70" s="55"/>
      <c r="O70" s="54">
        <f t="shared" ca="1" si="9"/>
        <v>0</v>
      </c>
      <c r="P70" s="94" t="e">
        <f t="shared" ca="1" si="10"/>
        <v>#DIV/0!</v>
      </c>
      <c r="Q70" s="92" t="e">
        <f t="shared" ca="1" si="11"/>
        <v>#DIV/0!</v>
      </c>
    </row>
    <row r="71" spans="1:17" x14ac:dyDescent="0.25">
      <c r="A71" s="49"/>
      <c r="B71" s="61"/>
      <c r="C71" s="52"/>
      <c r="D71" s="53"/>
      <c r="E71" s="53"/>
      <c r="F71" s="53"/>
      <c r="G71" s="53">
        <f xml:space="preserve"> SUMIFS('журнал выполненых работ'!$J$2:$J$8,'журнал выполненых работ'!$A$2:$A$8,A71,'журнал выполненых работ'!$B$2:$B$8,B71)</f>
        <v>0</v>
      </c>
      <c r="H71" s="53">
        <f>SUMIFS('справочник  '!$D$2:$D$22,'справочник  '!$A$2:$A$22,D71,'справочник  '!$B$2:$B$22,E71)</f>
        <v>0</v>
      </c>
      <c r="I71" s="54">
        <f t="shared" si="6"/>
        <v>0</v>
      </c>
      <c r="J71" s="56" t="e">
        <f t="shared" ca="1" si="7"/>
        <v>#DIV/0!</v>
      </c>
      <c r="K71" s="54">
        <f t="shared" ca="1" si="8"/>
        <v>0</v>
      </c>
      <c r="L71" s="55"/>
      <c r="M71" s="53">
        <f ca="1">SUMIFS('справочник  '!F70:F90,'справочник  '!$A$2:$A$22,D71,'справочник  '!$B$2:$B$22,E71)</f>
        <v>0</v>
      </c>
      <c r="N71" s="55"/>
      <c r="O71" s="54">
        <f t="shared" ca="1" si="9"/>
        <v>0</v>
      </c>
      <c r="P71" s="94" t="e">
        <f t="shared" ca="1" si="10"/>
        <v>#DIV/0!</v>
      </c>
      <c r="Q71" s="92" t="e">
        <f t="shared" ca="1" si="11"/>
        <v>#DIV/0!</v>
      </c>
    </row>
    <row r="72" spans="1:17" x14ac:dyDescent="0.25">
      <c r="A72" s="49"/>
      <c r="B72" s="61"/>
      <c r="C72" s="52"/>
      <c r="D72" s="53"/>
      <c r="E72" s="53"/>
      <c r="F72" s="53"/>
      <c r="G72" s="53">
        <f xml:space="preserve"> SUMIFS('журнал выполненых работ'!$J$2:$J$8,'журнал выполненых работ'!$A$2:$A$8,A72,'журнал выполненых работ'!$B$2:$B$8,B72)</f>
        <v>0</v>
      </c>
      <c r="H72" s="53">
        <f>SUMIFS('справочник  '!$D$2:$D$22,'справочник  '!$A$2:$A$22,D72,'справочник  '!$B$2:$B$22,E72)</f>
        <v>0</v>
      </c>
      <c r="I72" s="54">
        <f t="shared" si="6"/>
        <v>0</v>
      </c>
      <c r="J72" s="56" t="e">
        <f t="shared" ca="1" si="7"/>
        <v>#DIV/0!</v>
      </c>
      <c r="K72" s="54">
        <f t="shared" ca="1" si="8"/>
        <v>0</v>
      </c>
      <c r="L72" s="55"/>
      <c r="M72" s="53">
        <f ca="1">SUMIFS('справочник  '!F71:F91,'справочник  '!$A$2:$A$22,D72,'справочник  '!$B$2:$B$22,E72)</f>
        <v>0</v>
      </c>
      <c r="N72" s="55"/>
      <c r="O72" s="54">
        <f t="shared" ca="1" si="9"/>
        <v>0</v>
      </c>
      <c r="P72" s="94" t="e">
        <f t="shared" ca="1" si="10"/>
        <v>#DIV/0!</v>
      </c>
      <c r="Q72" s="92" t="e">
        <f t="shared" ca="1" si="11"/>
        <v>#DIV/0!</v>
      </c>
    </row>
    <row r="73" spans="1:17" x14ac:dyDescent="0.25">
      <c r="A73" s="49"/>
      <c r="B73" s="61"/>
      <c r="C73" s="52"/>
      <c r="D73" s="53"/>
      <c r="E73" s="53"/>
      <c r="F73" s="53"/>
      <c r="G73" s="53">
        <f xml:space="preserve"> SUMIFS('журнал выполненых работ'!$J$2:$J$8,'журнал выполненых работ'!$A$2:$A$8,A73,'журнал выполненых работ'!$B$2:$B$8,B73)</f>
        <v>0</v>
      </c>
      <c r="H73" s="53">
        <f>SUMIFS('справочник  '!$D$2:$D$22,'справочник  '!$A$2:$A$22,D73,'справочник  '!$B$2:$B$22,E73)</f>
        <v>0</v>
      </c>
      <c r="I73" s="54">
        <f t="shared" si="6"/>
        <v>0</v>
      </c>
      <c r="J73" s="56" t="e">
        <f t="shared" ca="1" si="7"/>
        <v>#DIV/0!</v>
      </c>
      <c r="K73" s="54">
        <f t="shared" ca="1" si="8"/>
        <v>0</v>
      </c>
      <c r="L73" s="55"/>
      <c r="M73" s="53">
        <f ca="1">SUMIFS('справочник  '!F72:F92,'справочник  '!$A$2:$A$22,D73,'справочник  '!$B$2:$B$22,E73)</f>
        <v>0</v>
      </c>
      <c r="N73" s="55"/>
      <c r="O73" s="54">
        <f t="shared" ca="1" si="9"/>
        <v>0</v>
      </c>
      <c r="P73" s="94" t="e">
        <f t="shared" ca="1" si="10"/>
        <v>#DIV/0!</v>
      </c>
      <c r="Q73" s="92" t="e">
        <f t="shared" ca="1" si="11"/>
        <v>#DIV/0!</v>
      </c>
    </row>
    <row r="74" spans="1:17" x14ac:dyDescent="0.25">
      <c r="A74" s="49"/>
      <c r="B74" s="61"/>
      <c r="C74" s="52"/>
      <c r="D74" s="53"/>
      <c r="E74" s="53"/>
      <c r="F74" s="53"/>
      <c r="G74" s="53">
        <f xml:space="preserve"> SUMIFS('журнал выполненых работ'!$J$2:$J$8,'журнал выполненых работ'!$A$2:$A$8,A74,'журнал выполненых работ'!$B$2:$B$8,B74)</f>
        <v>0</v>
      </c>
      <c r="H74" s="53">
        <f>SUMIFS('справочник  '!$D$2:$D$22,'справочник  '!$A$2:$A$22,D74,'справочник  '!$B$2:$B$22,E74)</f>
        <v>0</v>
      </c>
      <c r="I74" s="54">
        <f t="shared" si="6"/>
        <v>0</v>
      </c>
      <c r="J74" s="56" t="e">
        <f t="shared" ca="1" si="7"/>
        <v>#DIV/0!</v>
      </c>
      <c r="K74" s="54">
        <f t="shared" ca="1" si="8"/>
        <v>0</v>
      </c>
      <c r="L74" s="55"/>
      <c r="M74" s="53">
        <f ca="1">SUMIFS('справочник  '!F73:F93,'справочник  '!$A$2:$A$22,D74,'справочник  '!$B$2:$B$22,E74)</f>
        <v>0</v>
      </c>
      <c r="N74" s="55"/>
      <c r="O74" s="54">
        <f t="shared" ca="1" si="9"/>
        <v>0</v>
      </c>
      <c r="P74" s="94" t="e">
        <f t="shared" ca="1" si="10"/>
        <v>#DIV/0!</v>
      </c>
      <c r="Q74" s="92" t="e">
        <f t="shared" ca="1" si="11"/>
        <v>#DIV/0!</v>
      </c>
    </row>
    <row r="75" spans="1:17" x14ac:dyDescent="0.25">
      <c r="A75" s="49"/>
      <c r="B75" s="61"/>
      <c r="C75" s="52"/>
      <c r="D75" s="53"/>
      <c r="E75" s="53"/>
      <c r="F75" s="53"/>
      <c r="G75" s="53">
        <f xml:space="preserve"> SUMIFS('журнал выполненых работ'!$J$2:$J$8,'журнал выполненых работ'!$A$2:$A$8,A75,'журнал выполненых работ'!$B$2:$B$8,B75)</f>
        <v>0</v>
      </c>
      <c r="H75" s="53">
        <f>SUMIFS('справочник  '!$D$2:$D$22,'справочник  '!$A$2:$A$22,D75,'справочник  '!$B$2:$B$22,E75)</f>
        <v>0</v>
      </c>
      <c r="I75" s="54">
        <f t="shared" si="6"/>
        <v>0</v>
      </c>
      <c r="J75" s="56" t="e">
        <f t="shared" ca="1" si="7"/>
        <v>#DIV/0!</v>
      </c>
      <c r="K75" s="54">
        <f t="shared" ca="1" si="8"/>
        <v>0</v>
      </c>
      <c r="L75" s="55"/>
      <c r="M75" s="53">
        <f ca="1">SUMIFS('справочник  '!F74:F94,'справочник  '!$A$2:$A$22,D75,'справочник  '!$B$2:$B$22,E75)</f>
        <v>0</v>
      </c>
      <c r="N75" s="55"/>
      <c r="O75" s="54">
        <f t="shared" ca="1" si="9"/>
        <v>0</v>
      </c>
      <c r="P75" s="94" t="e">
        <f t="shared" ca="1" si="10"/>
        <v>#DIV/0!</v>
      </c>
      <c r="Q75" s="92" t="e">
        <f t="shared" ca="1" si="11"/>
        <v>#DIV/0!</v>
      </c>
    </row>
    <row r="76" spans="1:17" x14ac:dyDescent="0.25">
      <c r="A76" s="49"/>
      <c r="B76" s="61"/>
      <c r="C76" s="52"/>
      <c r="D76" s="53"/>
      <c r="E76" s="53"/>
      <c r="F76" s="53"/>
      <c r="G76" s="53">
        <f xml:space="preserve"> SUMIFS('журнал выполненых работ'!$J$2:$J$8,'журнал выполненых работ'!$A$2:$A$8,A76,'журнал выполненых работ'!$B$2:$B$8,B76)</f>
        <v>0</v>
      </c>
      <c r="H76" s="53">
        <f>SUMIFS('справочник  '!$D$2:$D$22,'справочник  '!$A$2:$A$22,D76,'справочник  '!$B$2:$B$22,E76)</f>
        <v>0</v>
      </c>
      <c r="I76" s="54">
        <f t="shared" si="6"/>
        <v>0</v>
      </c>
      <c r="J76" s="56" t="e">
        <f t="shared" ca="1" si="7"/>
        <v>#DIV/0!</v>
      </c>
      <c r="K76" s="54">
        <f t="shared" ca="1" si="8"/>
        <v>0</v>
      </c>
      <c r="L76" s="55"/>
      <c r="M76" s="53">
        <f ca="1">SUMIFS('справочник  '!F75:F95,'справочник  '!$A$2:$A$22,D76,'справочник  '!$B$2:$B$22,E76)</f>
        <v>0</v>
      </c>
      <c r="N76" s="55"/>
      <c r="O76" s="54">
        <f t="shared" ca="1" si="9"/>
        <v>0</v>
      </c>
      <c r="P76" s="94" t="e">
        <f t="shared" ca="1" si="10"/>
        <v>#DIV/0!</v>
      </c>
      <c r="Q76" s="92" t="e">
        <f t="shared" ca="1" si="11"/>
        <v>#DIV/0!</v>
      </c>
    </row>
    <row r="77" spans="1:17" x14ac:dyDescent="0.25">
      <c r="A77" s="49"/>
      <c r="B77" s="61"/>
      <c r="C77" s="52"/>
      <c r="D77" s="53"/>
      <c r="E77" s="53"/>
      <c r="F77" s="53"/>
      <c r="G77" s="53">
        <f xml:space="preserve"> SUMIFS('журнал выполненых работ'!$J$2:$J$8,'журнал выполненых работ'!$A$2:$A$8,A77,'журнал выполненых работ'!$B$2:$B$8,B77)</f>
        <v>0</v>
      </c>
      <c r="H77" s="53">
        <f>SUMIFS('справочник  '!$D$2:$D$22,'справочник  '!$A$2:$A$22,D77,'справочник  '!$B$2:$B$22,E77)</f>
        <v>0</v>
      </c>
      <c r="I77" s="54">
        <f t="shared" si="6"/>
        <v>0</v>
      </c>
      <c r="J77" s="56" t="e">
        <f t="shared" ca="1" si="7"/>
        <v>#DIV/0!</v>
      </c>
      <c r="K77" s="54">
        <f t="shared" ca="1" si="8"/>
        <v>0</v>
      </c>
      <c r="L77" s="55"/>
      <c r="M77" s="53">
        <f ca="1">SUMIFS('справочник  '!F76:F96,'справочник  '!$A$2:$A$22,D77,'справочник  '!$B$2:$B$22,E77)</f>
        <v>0</v>
      </c>
      <c r="N77" s="55"/>
      <c r="O77" s="54">
        <f t="shared" ca="1" si="9"/>
        <v>0</v>
      </c>
      <c r="P77" s="94" t="e">
        <f t="shared" ca="1" si="10"/>
        <v>#DIV/0!</v>
      </c>
      <c r="Q77" s="92" t="e">
        <f t="shared" ca="1" si="11"/>
        <v>#DIV/0!</v>
      </c>
    </row>
    <row r="78" spans="1:17" x14ac:dyDescent="0.25">
      <c r="A78" s="49"/>
      <c r="B78" s="61"/>
      <c r="C78" s="52"/>
      <c r="D78" s="53"/>
      <c r="E78" s="53"/>
      <c r="F78" s="53"/>
      <c r="G78" s="53">
        <f xml:space="preserve"> SUMIFS('журнал выполненых работ'!$J$2:$J$8,'журнал выполненых работ'!$A$2:$A$8,A78,'журнал выполненых работ'!$B$2:$B$8,B78)</f>
        <v>0</v>
      </c>
      <c r="H78" s="53">
        <f>SUMIFS('справочник  '!$D$2:$D$22,'справочник  '!$A$2:$A$22,D78,'справочник  '!$B$2:$B$22,E78)</f>
        <v>0</v>
      </c>
      <c r="I78" s="54">
        <f t="shared" si="6"/>
        <v>0</v>
      </c>
      <c r="J78" s="56" t="e">
        <f t="shared" ca="1" si="7"/>
        <v>#DIV/0!</v>
      </c>
      <c r="K78" s="54">
        <f t="shared" ca="1" si="8"/>
        <v>0</v>
      </c>
      <c r="L78" s="55"/>
      <c r="M78" s="53">
        <f ca="1">SUMIFS('справочник  '!F77:F97,'справочник  '!$A$2:$A$22,D78,'справочник  '!$B$2:$B$22,E78)</f>
        <v>0</v>
      </c>
      <c r="N78" s="55"/>
      <c r="O78" s="54">
        <f t="shared" ca="1" si="9"/>
        <v>0</v>
      </c>
      <c r="P78" s="94" t="e">
        <f t="shared" ca="1" si="10"/>
        <v>#DIV/0!</v>
      </c>
      <c r="Q78" s="92" t="e">
        <f t="shared" ca="1" si="11"/>
        <v>#DIV/0!</v>
      </c>
    </row>
    <row r="79" spans="1:17" x14ac:dyDescent="0.25">
      <c r="A79" s="49"/>
      <c r="B79" s="61"/>
      <c r="C79" s="52"/>
      <c r="D79" s="53"/>
      <c r="E79" s="53"/>
      <c r="F79" s="53"/>
      <c r="G79" s="53">
        <f xml:space="preserve"> SUMIFS('журнал выполненых работ'!$J$2:$J$8,'журнал выполненых работ'!$A$2:$A$8,A79,'журнал выполненых работ'!$B$2:$B$8,B79)</f>
        <v>0</v>
      </c>
      <c r="H79" s="53">
        <f>SUMIFS('справочник  '!$D$2:$D$22,'справочник  '!$A$2:$A$22,D79,'справочник  '!$B$2:$B$22,E79)</f>
        <v>0</v>
      </c>
      <c r="I79" s="54">
        <f t="shared" si="6"/>
        <v>0</v>
      </c>
      <c r="J79" s="56" t="e">
        <f t="shared" ca="1" si="7"/>
        <v>#DIV/0!</v>
      </c>
      <c r="K79" s="54">
        <f t="shared" ca="1" si="8"/>
        <v>0</v>
      </c>
      <c r="L79" s="55"/>
      <c r="M79" s="53">
        <f ca="1">SUMIFS('справочник  '!F78:F98,'справочник  '!$A$2:$A$22,D79,'справочник  '!$B$2:$B$22,E79)</f>
        <v>0</v>
      </c>
      <c r="N79" s="55"/>
      <c r="O79" s="54">
        <f t="shared" ca="1" si="9"/>
        <v>0</v>
      </c>
      <c r="P79" s="94" t="e">
        <f t="shared" ca="1" si="10"/>
        <v>#DIV/0!</v>
      </c>
      <c r="Q79" s="92" t="e">
        <f t="shared" ca="1" si="11"/>
        <v>#DIV/0!</v>
      </c>
    </row>
    <row r="80" spans="1:17" x14ac:dyDescent="0.25">
      <c r="A80" s="49"/>
      <c r="B80" s="61"/>
      <c r="C80" s="52"/>
      <c r="D80" s="53"/>
      <c r="E80" s="53"/>
      <c r="F80" s="53"/>
      <c r="G80" s="53">
        <f xml:space="preserve"> SUMIFS('журнал выполненых работ'!$J$2:$J$8,'журнал выполненых работ'!$A$2:$A$8,A80,'журнал выполненых работ'!$B$2:$B$8,B80)</f>
        <v>0</v>
      </c>
      <c r="H80" s="53">
        <f>SUMIFS('справочник  '!$D$2:$D$22,'справочник  '!$A$2:$A$22,D80,'справочник  '!$B$2:$B$22,E80)</f>
        <v>0</v>
      </c>
      <c r="I80" s="54">
        <f t="shared" si="6"/>
        <v>0</v>
      </c>
      <c r="J80" s="56" t="e">
        <f t="shared" ca="1" si="7"/>
        <v>#DIV/0!</v>
      </c>
      <c r="K80" s="54">
        <f t="shared" ca="1" si="8"/>
        <v>0</v>
      </c>
      <c r="L80" s="55"/>
      <c r="M80" s="53">
        <f ca="1">SUMIFS('справочник  '!F79:F99,'справочник  '!$A$2:$A$22,D80,'справочник  '!$B$2:$B$22,E80)</f>
        <v>0</v>
      </c>
      <c r="N80" s="55"/>
      <c r="O80" s="54">
        <f t="shared" ca="1" si="9"/>
        <v>0</v>
      </c>
      <c r="P80" s="94" t="e">
        <f t="shared" ca="1" si="10"/>
        <v>#DIV/0!</v>
      </c>
      <c r="Q80" s="92" t="e">
        <f t="shared" ca="1" si="11"/>
        <v>#DIV/0!</v>
      </c>
    </row>
    <row r="81" spans="1:17" x14ac:dyDescent="0.25">
      <c r="A81" s="49"/>
      <c r="B81" s="61"/>
      <c r="C81" s="52"/>
      <c r="D81" s="53"/>
      <c r="E81" s="53"/>
      <c r="F81" s="53"/>
      <c r="G81" s="53">
        <f xml:space="preserve"> SUMIFS('журнал выполненых работ'!$J$2:$J$8,'журнал выполненых работ'!$A$2:$A$8,A81,'журнал выполненых работ'!$B$2:$B$8,B81)</f>
        <v>0</v>
      </c>
      <c r="H81" s="53">
        <f>SUMIFS('справочник  '!$D$2:$D$22,'справочник  '!$A$2:$A$22,D81,'справочник  '!$B$2:$B$22,E81)</f>
        <v>0</v>
      </c>
      <c r="I81" s="54">
        <f t="shared" si="6"/>
        <v>0</v>
      </c>
      <c r="J81" s="56" t="e">
        <f t="shared" ca="1" si="7"/>
        <v>#DIV/0!</v>
      </c>
      <c r="K81" s="54">
        <f t="shared" ca="1" si="8"/>
        <v>0</v>
      </c>
      <c r="L81" s="55"/>
      <c r="M81" s="53">
        <f ca="1">SUMIFS('справочник  '!F80:F100,'справочник  '!$A$2:$A$22,D81,'справочник  '!$B$2:$B$22,E81)</f>
        <v>0</v>
      </c>
      <c r="N81" s="55"/>
      <c r="O81" s="54">
        <f t="shared" ca="1" si="9"/>
        <v>0</v>
      </c>
      <c r="P81" s="94" t="e">
        <f t="shared" ca="1" si="10"/>
        <v>#DIV/0!</v>
      </c>
      <c r="Q81" s="92" t="e">
        <f t="shared" ca="1" si="11"/>
        <v>#DIV/0!</v>
      </c>
    </row>
    <row r="82" spans="1:17" x14ac:dyDescent="0.25">
      <c r="A82" s="49"/>
      <c r="B82" s="61"/>
      <c r="C82" s="52"/>
      <c r="D82" s="53"/>
      <c r="E82" s="53"/>
      <c r="F82" s="53"/>
      <c r="G82" s="53">
        <f xml:space="preserve"> SUMIFS('журнал выполненых работ'!$J$2:$J$8,'журнал выполненых работ'!$A$2:$A$8,A82,'журнал выполненых работ'!$B$2:$B$8,B82)</f>
        <v>0</v>
      </c>
      <c r="H82" s="53">
        <f>SUMIFS('справочник  '!$D$2:$D$22,'справочник  '!$A$2:$A$22,D82,'справочник  '!$B$2:$B$22,E82)</f>
        <v>0</v>
      </c>
      <c r="I82" s="54">
        <f t="shared" si="6"/>
        <v>0</v>
      </c>
      <c r="J82" s="56" t="e">
        <f t="shared" ca="1" si="7"/>
        <v>#DIV/0!</v>
      </c>
      <c r="K82" s="54">
        <f t="shared" ca="1" si="8"/>
        <v>0</v>
      </c>
      <c r="L82" s="55"/>
      <c r="M82" s="53">
        <f ca="1">SUMIFS('справочник  '!F81:F101,'справочник  '!$A$2:$A$22,D82,'справочник  '!$B$2:$B$22,E82)</f>
        <v>0</v>
      </c>
      <c r="N82" s="55"/>
      <c r="O82" s="54">
        <f t="shared" ca="1" si="9"/>
        <v>0</v>
      </c>
      <c r="P82" s="94" t="e">
        <f t="shared" ca="1" si="10"/>
        <v>#DIV/0!</v>
      </c>
      <c r="Q82" s="92" t="e">
        <f t="shared" ca="1" si="11"/>
        <v>#DIV/0!</v>
      </c>
    </row>
    <row r="83" spans="1:17" x14ac:dyDescent="0.25">
      <c r="A83" s="49"/>
      <c r="B83" s="61"/>
      <c r="C83" s="52"/>
      <c r="D83" s="53"/>
      <c r="E83" s="53"/>
      <c r="F83" s="53"/>
      <c r="G83" s="53">
        <f xml:space="preserve"> SUMIFS('журнал выполненых работ'!$J$2:$J$8,'журнал выполненых работ'!$A$2:$A$8,A83,'журнал выполненых работ'!$B$2:$B$8,B83)</f>
        <v>0</v>
      </c>
      <c r="H83" s="53">
        <f>SUMIFS('справочник  '!$D$2:$D$22,'справочник  '!$A$2:$A$22,D83,'справочник  '!$B$2:$B$22,E83)</f>
        <v>0</v>
      </c>
      <c r="I83" s="54">
        <f t="shared" si="6"/>
        <v>0</v>
      </c>
      <c r="J83" s="56" t="e">
        <f t="shared" ca="1" si="7"/>
        <v>#DIV/0!</v>
      </c>
      <c r="K83" s="54">
        <f t="shared" ca="1" si="8"/>
        <v>0</v>
      </c>
      <c r="L83" s="55"/>
      <c r="M83" s="53">
        <f ca="1">SUMIFS('справочник  '!F82:F102,'справочник  '!$A$2:$A$22,D83,'справочник  '!$B$2:$B$22,E83)</f>
        <v>0</v>
      </c>
      <c r="N83" s="55"/>
      <c r="O83" s="54">
        <f t="shared" ca="1" si="9"/>
        <v>0</v>
      </c>
      <c r="P83" s="94" t="e">
        <f t="shared" ca="1" si="10"/>
        <v>#DIV/0!</v>
      </c>
      <c r="Q83" s="92" t="e">
        <f t="shared" ca="1" si="11"/>
        <v>#DIV/0!</v>
      </c>
    </row>
    <row r="84" spans="1:17" x14ac:dyDescent="0.25">
      <c r="A84" s="49"/>
      <c r="B84" s="61"/>
      <c r="C84" s="52"/>
      <c r="D84" s="53"/>
      <c r="E84" s="53"/>
      <c r="F84" s="53"/>
      <c r="G84" s="53">
        <f xml:space="preserve"> SUMIFS('журнал выполненых работ'!$J$2:$J$8,'журнал выполненых работ'!$A$2:$A$8,A84,'журнал выполненых работ'!$B$2:$B$8,B84)</f>
        <v>0</v>
      </c>
      <c r="H84" s="53">
        <f>SUMIFS('справочник  '!$D$2:$D$22,'справочник  '!$A$2:$A$22,D84,'справочник  '!$B$2:$B$22,E84)</f>
        <v>0</v>
      </c>
      <c r="I84" s="54">
        <f t="shared" si="6"/>
        <v>0</v>
      </c>
      <c r="J84" s="56" t="e">
        <f t="shared" ca="1" si="7"/>
        <v>#DIV/0!</v>
      </c>
      <c r="K84" s="54">
        <f t="shared" ca="1" si="8"/>
        <v>0</v>
      </c>
      <c r="L84" s="55"/>
      <c r="M84" s="53">
        <f ca="1">SUMIFS('справочник  '!F83:F103,'справочник  '!$A$2:$A$22,D84,'справочник  '!$B$2:$B$22,E84)</f>
        <v>0</v>
      </c>
      <c r="N84" s="55"/>
      <c r="O84" s="54">
        <f t="shared" ca="1" si="9"/>
        <v>0</v>
      </c>
      <c r="P84" s="94" t="e">
        <f t="shared" ca="1" si="10"/>
        <v>#DIV/0!</v>
      </c>
      <c r="Q84" s="92" t="e">
        <f t="shared" ca="1" si="11"/>
        <v>#DIV/0!</v>
      </c>
    </row>
    <row r="85" spans="1:17" x14ac:dyDescent="0.25">
      <c r="A85" s="49"/>
      <c r="B85" s="61"/>
      <c r="C85" s="52"/>
      <c r="D85" s="53"/>
      <c r="E85" s="53"/>
      <c r="F85" s="53"/>
      <c r="G85" s="53">
        <f xml:space="preserve"> SUMIFS('журнал выполненых работ'!$J$2:$J$8,'журнал выполненых работ'!$A$2:$A$8,A85,'журнал выполненых работ'!$B$2:$B$8,B85)</f>
        <v>0</v>
      </c>
      <c r="H85" s="53">
        <f>SUMIFS('справочник  '!$D$2:$D$22,'справочник  '!$A$2:$A$22,D85,'справочник  '!$B$2:$B$22,E85)</f>
        <v>0</v>
      </c>
      <c r="I85" s="54">
        <f t="shared" si="6"/>
        <v>0</v>
      </c>
      <c r="J85" s="56" t="e">
        <f t="shared" ca="1" si="7"/>
        <v>#DIV/0!</v>
      </c>
      <c r="K85" s="54">
        <f t="shared" ca="1" si="8"/>
        <v>0</v>
      </c>
      <c r="L85" s="55"/>
      <c r="M85" s="53">
        <f ca="1">SUMIFS('справочник  '!F84:F104,'справочник  '!$A$2:$A$22,D85,'справочник  '!$B$2:$B$22,E85)</f>
        <v>0</v>
      </c>
      <c r="N85" s="55"/>
      <c r="O85" s="54">
        <f t="shared" ca="1" si="9"/>
        <v>0</v>
      </c>
      <c r="P85" s="94" t="e">
        <f t="shared" ca="1" si="10"/>
        <v>#DIV/0!</v>
      </c>
      <c r="Q85" s="92" t="e">
        <f t="shared" ca="1" si="11"/>
        <v>#DIV/0!</v>
      </c>
    </row>
    <row r="86" spans="1:17" x14ac:dyDescent="0.25">
      <c r="A86" s="49"/>
      <c r="B86" s="61"/>
      <c r="C86" s="52"/>
      <c r="D86" s="53"/>
      <c r="E86" s="53"/>
      <c r="F86" s="53"/>
      <c r="G86" s="53">
        <f xml:space="preserve"> SUMIFS('журнал выполненых работ'!$J$2:$J$8,'журнал выполненых работ'!$A$2:$A$8,A86,'журнал выполненых работ'!$B$2:$B$8,B86)</f>
        <v>0</v>
      </c>
      <c r="H86" s="53">
        <f>SUMIFS('справочник  '!$D$2:$D$22,'справочник  '!$A$2:$A$22,D86,'справочник  '!$B$2:$B$22,E86)</f>
        <v>0</v>
      </c>
      <c r="I86" s="54">
        <f t="shared" si="6"/>
        <v>0</v>
      </c>
      <c r="J86" s="56" t="e">
        <f t="shared" ca="1" si="7"/>
        <v>#DIV/0!</v>
      </c>
      <c r="K86" s="54">
        <f t="shared" ca="1" si="8"/>
        <v>0</v>
      </c>
      <c r="L86" s="55"/>
      <c r="M86" s="53">
        <f ca="1">SUMIFS('справочник  '!F85:F105,'справочник  '!$A$2:$A$22,D86,'справочник  '!$B$2:$B$22,E86)</f>
        <v>0</v>
      </c>
      <c r="N86" s="55"/>
      <c r="O86" s="54">
        <f t="shared" ca="1" si="9"/>
        <v>0</v>
      </c>
      <c r="P86" s="94" t="e">
        <f t="shared" ca="1" si="10"/>
        <v>#DIV/0!</v>
      </c>
      <c r="Q86" s="92" t="e">
        <f t="shared" ca="1" si="11"/>
        <v>#DIV/0!</v>
      </c>
    </row>
    <row r="87" spans="1:17" x14ac:dyDescent="0.25">
      <c r="A87" s="49"/>
      <c r="B87" s="61"/>
      <c r="C87" s="52"/>
      <c r="D87" s="53"/>
      <c r="E87" s="53"/>
      <c r="F87" s="53"/>
      <c r="G87" s="53">
        <f xml:space="preserve"> SUMIFS('журнал выполненых работ'!$J$2:$J$8,'журнал выполненых работ'!$A$2:$A$8,A87,'журнал выполненых работ'!$B$2:$B$8,B87)</f>
        <v>0</v>
      </c>
      <c r="H87" s="53">
        <f>SUMIFS('справочник  '!$D$2:$D$22,'справочник  '!$A$2:$A$22,D87,'справочник  '!$B$2:$B$22,E87)</f>
        <v>0</v>
      </c>
      <c r="I87" s="54">
        <f t="shared" si="6"/>
        <v>0</v>
      </c>
      <c r="J87" s="56" t="e">
        <f t="shared" ca="1" si="7"/>
        <v>#DIV/0!</v>
      </c>
      <c r="K87" s="54">
        <f t="shared" ca="1" si="8"/>
        <v>0</v>
      </c>
      <c r="L87" s="55"/>
      <c r="M87" s="53">
        <f ca="1">SUMIFS('справочник  '!F86:F106,'справочник  '!$A$2:$A$22,D87,'справочник  '!$B$2:$B$22,E87)</f>
        <v>0</v>
      </c>
      <c r="N87" s="55"/>
      <c r="O87" s="54">
        <f t="shared" ca="1" si="9"/>
        <v>0</v>
      </c>
      <c r="P87" s="94" t="e">
        <f t="shared" ca="1" si="10"/>
        <v>#DIV/0!</v>
      </c>
      <c r="Q87" s="92" t="e">
        <f t="shared" ca="1" si="11"/>
        <v>#DIV/0!</v>
      </c>
    </row>
    <row r="88" spans="1:17" x14ac:dyDescent="0.25">
      <c r="A88" s="49"/>
      <c r="B88" s="61"/>
      <c r="C88" s="52"/>
      <c r="D88" s="53"/>
      <c r="E88" s="53"/>
      <c r="F88" s="53"/>
      <c r="G88" s="53">
        <f xml:space="preserve"> SUMIFS('журнал выполненых работ'!$J$2:$J$8,'журнал выполненых работ'!$A$2:$A$8,A88,'журнал выполненых работ'!$B$2:$B$8,B88)</f>
        <v>0</v>
      </c>
      <c r="H88" s="53">
        <f>SUMIFS('справочник  '!$D$2:$D$22,'справочник  '!$A$2:$A$22,D88,'справочник  '!$B$2:$B$22,E88)</f>
        <v>0</v>
      </c>
      <c r="I88" s="54">
        <f t="shared" si="6"/>
        <v>0</v>
      </c>
      <c r="J88" s="56" t="e">
        <f t="shared" ca="1" si="7"/>
        <v>#DIV/0!</v>
      </c>
      <c r="K88" s="54">
        <f t="shared" ca="1" si="8"/>
        <v>0</v>
      </c>
      <c r="L88" s="55"/>
      <c r="M88" s="53">
        <f ca="1">SUMIFS('справочник  '!F87:F107,'справочник  '!$A$2:$A$22,D88,'справочник  '!$B$2:$B$22,E88)</f>
        <v>0</v>
      </c>
      <c r="N88" s="55"/>
      <c r="O88" s="54">
        <f t="shared" ca="1" si="9"/>
        <v>0</v>
      </c>
      <c r="P88" s="94" t="e">
        <f t="shared" ca="1" si="10"/>
        <v>#DIV/0!</v>
      </c>
      <c r="Q88" s="92" t="e">
        <f t="shared" ca="1" si="11"/>
        <v>#DIV/0!</v>
      </c>
    </row>
    <row r="89" spans="1:17" x14ac:dyDescent="0.25">
      <c r="A89" s="49"/>
      <c r="B89" s="61"/>
      <c r="C89" s="52"/>
      <c r="D89" s="53"/>
      <c r="E89" s="53"/>
      <c r="F89" s="53"/>
      <c r="G89" s="53">
        <f xml:space="preserve"> SUMIFS('журнал выполненых работ'!$J$2:$J$8,'журнал выполненых работ'!$A$2:$A$8,A89,'журнал выполненых работ'!$B$2:$B$8,B89)</f>
        <v>0</v>
      </c>
      <c r="H89" s="53">
        <f>SUMIFS('справочник  '!$D$2:$D$22,'справочник  '!$A$2:$A$22,D89,'справочник  '!$B$2:$B$22,E89)</f>
        <v>0</v>
      </c>
      <c r="I89" s="54">
        <f t="shared" si="6"/>
        <v>0</v>
      </c>
      <c r="J89" s="56" t="e">
        <f t="shared" ca="1" si="7"/>
        <v>#DIV/0!</v>
      </c>
      <c r="K89" s="54">
        <f t="shared" ca="1" si="8"/>
        <v>0</v>
      </c>
      <c r="L89" s="55"/>
      <c r="M89" s="53">
        <f ca="1">SUMIFS('справочник  '!F88:F108,'справочник  '!$A$2:$A$22,D89,'справочник  '!$B$2:$B$22,E89)</f>
        <v>0</v>
      </c>
      <c r="N89" s="55"/>
      <c r="O89" s="54">
        <f t="shared" ca="1" si="9"/>
        <v>0</v>
      </c>
      <c r="P89" s="94" t="e">
        <f t="shared" ca="1" si="10"/>
        <v>#DIV/0!</v>
      </c>
      <c r="Q89" s="92" t="e">
        <f t="shared" ca="1" si="11"/>
        <v>#DIV/0!</v>
      </c>
    </row>
    <row r="90" spans="1:17" x14ac:dyDescent="0.25">
      <c r="A90" s="49"/>
      <c r="B90" s="61"/>
      <c r="C90" s="52"/>
      <c r="D90" s="53"/>
      <c r="E90" s="53"/>
      <c r="F90" s="53"/>
      <c r="G90" s="53">
        <f xml:space="preserve"> SUMIFS('журнал выполненых работ'!$J$2:$J$8,'журнал выполненых работ'!$A$2:$A$8,A90,'журнал выполненых работ'!$B$2:$B$8,B90)</f>
        <v>0</v>
      </c>
      <c r="H90" s="53">
        <f>SUMIFS('справочник  '!$D$2:$D$22,'справочник  '!$A$2:$A$22,D90,'справочник  '!$B$2:$B$22,E90)</f>
        <v>0</v>
      </c>
      <c r="I90" s="54">
        <f t="shared" si="6"/>
        <v>0</v>
      </c>
      <c r="J90" s="56" t="e">
        <f t="shared" ca="1" si="7"/>
        <v>#DIV/0!</v>
      </c>
      <c r="K90" s="54">
        <f t="shared" ca="1" si="8"/>
        <v>0</v>
      </c>
      <c r="L90" s="55"/>
      <c r="M90" s="53">
        <f ca="1">SUMIFS('справочник  '!F89:F109,'справочник  '!$A$2:$A$22,D90,'справочник  '!$B$2:$B$22,E90)</f>
        <v>0</v>
      </c>
      <c r="N90" s="55"/>
      <c r="O90" s="54">
        <f t="shared" ca="1" si="9"/>
        <v>0</v>
      </c>
      <c r="P90" s="94" t="e">
        <f t="shared" ca="1" si="10"/>
        <v>#DIV/0!</v>
      </c>
      <c r="Q90" s="92" t="e">
        <f t="shared" ca="1" si="11"/>
        <v>#DIV/0!</v>
      </c>
    </row>
    <row r="91" spans="1:17" x14ac:dyDescent="0.25">
      <c r="A91" s="49"/>
      <c r="B91" s="61"/>
      <c r="C91" s="52"/>
      <c r="D91" s="53"/>
      <c r="E91" s="53"/>
      <c r="F91" s="53"/>
      <c r="G91" s="53">
        <f xml:space="preserve"> SUMIFS('журнал выполненых работ'!$J$2:$J$8,'журнал выполненых работ'!$A$2:$A$8,A91,'журнал выполненых работ'!$B$2:$B$8,B91)</f>
        <v>0</v>
      </c>
      <c r="H91" s="53">
        <f>SUMIFS('справочник  '!$D$2:$D$22,'справочник  '!$A$2:$A$22,D91,'справочник  '!$B$2:$B$22,E91)</f>
        <v>0</v>
      </c>
      <c r="I91" s="54">
        <f t="shared" ref="I91:I154" si="12">ROUND((G91)*H91,0)</f>
        <v>0</v>
      </c>
      <c r="J91" s="56" t="e">
        <f t="shared" ref="J91:J154" ca="1" si="13">ROUND((K91)/G91,2)</f>
        <v>#DIV/0!</v>
      </c>
      <c r="K91" s="54">
        <f t="shared" ref="K91:K154" ca="1" si="14">SUM(L91)-O91</f>
        <v>0</v>
      </c>
      <c r="L91" s="55"/>
      <c r="M91" s="53">
        <f ca="1">SUMIFS('справочник  '!F90:F110,'справочник  '!$A$2:$A$22,D91,'справочник  '!$B$2:$B$22,E91)</f>
        <v>0</v>
      </c>
      <c r="N91" s="55"/>
      <c r="O91" s="54">
        <f t="shared" ref="O91:O154" ca="1" si="15">ROUND((M91)*N91,0)</f>
        <v>0</v>
      </c>
      <c r="P91" s="94" t="e">
        <f t="shared" ref="P91:P154" ca="1" si="16">IF(H91=J91,"",IF(H91&gt;J91,(H91-J91)*100/J91,""))</f>
        <v>#DIV/0!</v>
      </c>
      <c r="Q91" s="92" t="e">
        <f t="shared" ref="Q91:Q154" ca="1" si="17">IF(H91=J91,"",IF(J91&gt;H91,(J91-H91)*100/H91,""))</f>
        <v>#DIV/0!</v>
      </c>
    </row>
    <row r="92" spans="1:17" x14ac:dyDescent="0.25">
      <c r="A92" s="49"/>
      <c r="B92" s="61"/>
      <c r="C92" s="52"/>
      <c r="D92" s="53"/>
      <c r="E92" s="53"/>
      <c r="F92" s="53"/>
      <c r="G92" s="53">
        <f xml:space="preserve"> SUMIFS('журнал выполненых работ'!$J$2:$J$8,'журнал выполненых работ'!$A$2:$A$8,A92,'журнал выполненых работ'!$B$2:$B$8,B92)</f>
        <v>0</v>
      </c>
      <c r="H92" s="53">
        <f>SUMIFS('справочник  '!$D$2:$D$22,'справочник  '!$A$2:$A$22,D92,'справочник  '!$B$2:$B$22,E92)</f>
        <v>0</v>
      </c>
      <c r="I92" s="54">
        <f t="shared" si="12"/>
        <v>0</v>
      </c>
      <c r="J92" s="56" t="e">
        <f t="shared" ca="1" si="13"/>
        <v>#DIV/0!</v>
      </c>
      <c r="K92" s="54">
        <f t="shared" ca="1" si="14"/>
        <v>0</v>
      </c>
      <c r="L92" s="55"/>
      <c r="M92" s="53">
        <f ca="1">SUMIFS('справочник  '!F91:F111,'справочник  '!$A$2:$A$22,D92,'справочник  '!$B$2:$B$22,E92)</f>
        <v>0</v>
      </c>
      <c r="N92" s="55"/>
      <c r="O92" s="54">
        <f t="shared" ca="1" si="15"/>
        <v>0</v>
      </c>
      <c r="P92" s="94" t="e">
        <f t="shared" ca="1" si="16"/>
        <v>#DIV/0!</v>
      </c>
      <c r="Q92" s="92" t="e">
        <f t="shared" ca="1" si="17"/>
        <v>#DIV/0!</v>
      </c>
    </row>
    <row r="93" spans="1:17" x14ac:dyDescent="0.25">
      <c r="A93" s="49"/>
      <c r="B93" s="61"/>
      <c r="C93" s="52"/>
      <c r="D93" s="53"/>
      <c r="E93" s="53"/>
      <c r="F93" s="53"/>
      <c r="G93" s="53">
        <f xml:space="preserve"> SUMIFS('журнал выполненых работ'!$J$2:$J$8,'журнал выполненых работ'!$A$2:$A$8,A93,'журнал выполненых работ'!$B$2:$B$8,B93)</f>
        <v>0</v>
      </c>
      <c r="H93" s="53">
        <f>SUMIFS('справочник  '!$D$2:$D$22,'справочник  '!$A$2:$A$22,D93,'справочник  '!$B$2:$B$22,E93)</f>
        <v>0</v>
      </c>
      <c r="I93" s="54">
        <f t="shared" si="12"/>
        <v>0</v>
      </c>
      <c r="J93" s="56" t="e">
        <f t="shared" ca="1" si="13"/>
        <v>#DIV/0!</v>
      </c>
      <c r="K93" s="54">
        <f t="shared" ca="1" si="14"/>
        <v>0</v>
      </c>
      <c r="L93" s="55"/>
      <c r="M93" s="53">
        <f ca="1">SUMIFS('справочник  '!F92:F112,'справочник  '!$A$2:$A$22,D93,'справочник  '!$B$2:$B$22,E93)</f>
        <v>0</v>
      </c>
      <c r="N93" s="55"/>
      <c r="O93" s="54">
        <f t="shared" ca="1" si="15"/>
        <v>0</v>
      </c>
      <c r="P93" s="94" t="e">
        <f t="shared" ca="1" si="16"/>
        <v>#DIV/0!</v>
      </c>
      <c r="Q93" s="92" t="e">
        <f t="shared" ca="1" si="17"/>
        <v>#DIV/0!</v>
      </c>
    </row>
    <row r="94" spans="1:17" x14ac:dyDescent="0.25">
      <c r="A94" s="49"/>
      <c r="B94" s="61"/>
      <c r="C94" s="52"/>
      <c r="D94" s="53"/>
      <c r="E94" s="53"/>
      <c r="F94" s="53"/>
      <c r="G94" s="53">
        <f xml:space="preserve"> SUMIFS('журнал выполненых работ'!$J$2:$J$8,'журнал выполненых работ'!$A$2:$A$8,A94,'журнал выполненых работ'!$B$2:$B$8,B94)</f>
        <v>0</v>
      </c>
      <c r="H94" s="53">
        <f>SUMIFS('справочник  '!$D$2:$D$22,'справочник  '!$A$2:$A$22,D94,'справочник  '!$B$2:$B$22,E94)</f>
        <v>0</v>
      </c>
      <c r="I94" s="54">
        <f t="shared" si="12"/>
        <v>0</v>
      </c>
      <c r="J94" s="56" t="e">
        <f t="shared" ca="1" si="13"/>
        <v>#DIV/0!</v>
      </c>
      <c r="K94" s="54">
        <f t="shared" ca="1" si="14"/>
        <v>0</v>
      </c>
      <c r="L94" s="55"/>
      <c r="M94" s="53">
        <f ca="1">SUMIFS('справочник  '!F93:F113,'справочник  '!$A$2:$A$22,D94,'справочник  '!$B$2:$B$22,E94)</f>
        <v>0</v>
      </c>
      <c r="N94" s="55"/>
      <c r="O94" s="54">
        <f t="shared" ca="1" si="15"/>
        <v>0</v>
      </c>
      <c r="P94" s="94" t="e">
        <f t="shared" ca="1" si="16"/>
        <v>#DIV/0!</v>
      </c>
      <c r="Q94" s="92" t="e">
        <f t="shared" ca="1" si="17"/>
        <v>#DIV/0!</v>
      </c>
    </row>
    <row r="95" spans="1:17" x14ac:dyDescent="0.25">
      <c r="A95" s="49"/>
      <c r="B95" s="61"/>
      <c r="C95" s="52"/>
      <c r="D95" s="53"/>
      <c r="E95" s="53"/>
      <c r="F95" s="53"/>
      <c r="G95" s="53">
        <f xml:space="preserve"> SUMIFS('журнал выполненых работ'!$J$2:$J$8,'журнал выполненых работ'!$A$2:$A$8,A95,'журнал выполненых работ'!$B$2:$B$8,B95)</f>
        <v>0</v>
      </c>
      <c r="H95" s="53">
        <f>SUMIFS('справочник  '!$D$2:$D$22,'справочник  '!$A$2:$A$22,D95,'справочник  '!$B$2:$B$22,E95)</f>
        <v>0</v>
      </c>
      <c r="I95" s="54">
        <f t="shared" si="12"/>
        <v>0</v>
      </c>
      <c r="J95" s="56" t="e">
        <f t="shared" ca="1" si="13"/>
        <v>#DIV/0!</v>
      </c>
      <c r="K95" s="54">
        <f t="shared" ca="1" si="14"/>
        <v>0</v>
      </c>
      <c r="L95" s="55"/>
      <c r="M95" s="53">
        <f ca="1">SUMIFS('справочник  '!F94:F114,'справочник  '!$A$2:$A$22,D95,'справочник  '!$B$2:$B$22,E95)</f>
        <v>0</v>
      </c>
      <c r="N95" s="55"/>
      <c r="O95" s="54">
        <f t="shared" ca="1" si="15"/>
        <v>0</v>
      </c>
      <c r="P95" s="94" t="e">
        <f t="shared" ca="1" si="16"/>
        <v>#DIV/0!</v>
      </c>
      <c r="Q95" s="92" t="e">
        <f t="shared" ca="1" si="17"/>
        <v>#DIV/0!</v>
      </c>
    </row>
    <row r="96" spans="1:17" x14ac:dyDescent="0.25">
      <c r="A96" s="49"/>
      <c r="B96" s="61"/>
      <c r="C96" s="52"/>
      <c r="D96" s="53"/>
      <c r="E96" s="53"/>
      <c r="F96" s="53"/>
      <c r="G96" s="53">
        <f xml:space="preserve"> SUMIFS('журнал выполненых работ'!$J$2:$J$8,'журнал выполненых работ'!$A$2:$A$8,A96,'журнал выполненых работ'!$B$2:$B$8,B96)</f>
        <v>0</v>
      </c>
      <c r="H96" s="53">
        <f>SUMIFS('справочник  '!$D$2:$D$22,'справочник  '!$A$2:$A$22,D96,'справочник  '!$B$2:$B$22,E96)</f>
        <v>0</v>
      </c>
      <c r="I96" s="54">
        <f t="shared" si="12"/>
        <v>0</v>
      </c>
      <c r="J96" s="56" t="e">
        <f t="shared" ca="1" si="13"/>
        <v>#DIV/0!</v>
      </c>
      <c r="K96" s="54">
        <f t="shared" ca="1" si="14"/>
        <v>0</v>
      </c>
      <c r="L96" s="55"/>
      <c r="M96" s="53">
        <f ca="1">SUMIFS('справочник  '!F95:F115,'справочник  '!$A$2:$A$22,D96,'справочник  '!$B$2:$B$22,E96)</f>
        <v>0</v>
      </c>
      <c r="N96" s="55"/>
      <c r="O96" s="54">
        <f t="shared" ca="1" si="15"/>
        <v>0</v>
      </c>
      <c r="P96" s="94" t="e">
        <f t="shared" ca="1" si="16"/>
        <v>#DIV/0!</v>
      </c>
      <c r="Q96" s="92" t="e">
        <f t="shared" ca="1" si="17"/>
        <v>#DIV/0!</v>
      </c>
    </row>
    <row r="97" spans="1:17" x14ac:dyDescent="0.25">
      <c r="A97" s="49"/>
      <c r="B97" s="61"/>
      <c r="C97" s="52"/>
      <c r="D97" s="53"/>
      <c r="E97" s="53"/>
      <c r="F97" s="53"/>
      <c r="G97" s="53">
        <f xml:space="preserve"> SUMIFS('журнал выполненых работ'!$J$2:$J$8,'журнал выполненых работ'!$A$2:$A$8,A97,'журнал выполненых работ'!$B$2:$B$8,B97)</f>
        <v>0</v>
      </c>
      <c r="H97" s="53">
        <f>SUMIFS('справочник  '!$D$2:$D$22,'справочник  '!$A$2:$A$22,D97,'справочник  '!$B$2:$B$22,E97)</f>
        <v>0</v>
      </c>
      <c r="I97" s="54">
        <f t="shared" si="12"/>
        <v>0</v>
      </c>
      <c r="J97" s="56" t="e">
        <f t="shared" ca="1" si="13"/>
        <v>#DIV/0!</v>
      </c>
      <c r="K97" s="54">
        <f t="shared" ca="1" si="14"/>
        <v>0</v>
      </c>
      <c r="L97" s="55"/>
      <c r="M97" s="53">
        <f ca="1">SUMIFS('справочник  '!F96:F116,'справочник  '!$A$2:$A$22,D97,'справочник  '!$B$2:$B$22,E97)</f>
        <v>0</v>
      </c>
      <c r="N97" s="55"/>
      <c r="O97" s="54">
        <f t="shared" ca="1" si="15"/>
        <v>0</v>
      </c>
      <c r="P97" s="94" t="e">
        <f t="shared" ca="1" si="16"/>
        <v>#DIV/0!</v>
      </c>
      <c r="Q97" s="92" t="e">
        <f t="shared" ca="1" si="17"/>
        <v>#DIV/0!</v>
      </c>
    </row>
    <row r="98" spans="1:17" x14ac:dyDescent="0.25">
      <c r="A98" s="49"/>
      <c r="B98" s="61"/>
      <c r="C98" s="52"/>
      <c r="D98" s="53"/>
      <c r="E98" s="53"/>
      <c r="F98" s="53"/>
      <c r="G98" s="53">
        <f xml:space="preserve"> SUMIFS('журнал выполненых работ'!$J$2:$J$8,'журнал выполненых работ'!$A$2:$A$8,A98,'журнал выполненых работ'!$B$2:$B$8,B98)</f>
        <v>0</v>
      </c>
      <c r="H98" s="53">
        <f>SUMIFS('справочник  '!$D$2:$D$22,'справочник  '!$A$2:$A$22,D98,'справочник  '!$B$2:$B$22,E98)</f>
        <v>0</v>
      </c>
      <c r="I98" s="54">
        <f t="shared" si="12"/>
        <v>0</v>
      </c>
      <c r="J98" s="56" t="e">
        <f t="shared" ca="1" si="13"/>
        <v>#DIV/0!</v>
      </c>
      <c r="K98" s="54">
        <f t="shared" ca="1" si="14"/>
        <v>0</v>
      </c>
      <c r="L98" s="55"/>
      <c r="M98" s="53">
        <f ca="1">SUMIFS('справочник  '!F97:F117,'справочник  '!$A$2:$A$22,D98,'справочник  '!$B$2:$B$22,E98)</f>
        <v>0</v>
      </c>
      <c r="N98" s="55"/>
      <c r="O98" s="54">
        <f t="shared" ca="1" si="15"/>
        <v>0</v>
      </c>
      <c r="P98" s="94" t="e">
        <f t="shared" ca="1" si="16"/>
        <v>#DIV/0!</v>
      </c>
      <c r="Q98" s="92" t="e">
        <f t="shared" ca="1" si="17"/>
        <v>#DIV/0!</v>
      </c>
    </row>
    <row r="99" spans="1:17" x14ac:dyDescent="0.25">
      <c r="A99" s="49"/>
      <c r="B99" s="61"/>
      <c r="C99" s="52"/>
      <c r="D99" s="53"/>
      <c r="E99" s="53"/>
      <c r="F99" s="53"/>
      <c r="G99" s="53">
        <f xml:space="preserve"> SUMIFS('журнал выполненых работ'!$J$2:$J$8,'журнал выполненых работ'!$A$2:$A$8,A99,'журнал выполненых работ'!$B$2:$B$8,B99)</f>
        <v>0</v>
      </c>
      <c r="H99" s="53">
        <f>SUMIFS('справочник  '!$D$2:$D$22,'справочник  '!$A$2:$A$22,D99,'справочник  '!$B$2:$B$22,E99)</f>
        <v>0</v>
      </c>
      <c r="I99" s="54">
        <f t="shared" si="12"/>
        <v>0</v>
      </c>
      <c r="J99" s="56" t="e">
        <f t="shared" ca="1" si="13"/>
        <v>#DIV/0!</v>
      </c>
      <c r="K99" s="54">
        <f t="shared" ca="1" si="14"/>
        <v>0</v>
      </c>
      <c r="L99" s="55"/>
      <c r="M99" s="53">
        <f ca="1">SUMIFS('справочник  '!F98:F118,'справочник  '!$A$2:$A$22,D99,'справочник  '!$B$2:$B$22,E99)</f>
        <v>0</v>
      </c>
      <c r="N99" s="55"/>
      <c r="O99" s="54">
        <f t="shared" ca="1" si="15"/>
        <v>0</v>
      </c>
      <c r="P99" s="94" t="e">
        <f t="shared" ca="1" si="16"/>
        <v>#DIV/0!</v>
      </c>
      <c r="Q99" s="92" t="e">
        <f t="shared" ca="1" si="17"/>
        <v>#DIV/0!</v>
      </c>
    </row>
    <row r="100" spans="1:17" x14ac:dyDescent="0.25">
      <c r="A100" s="49"/>
      <c r="B100" s="61"/>
      <c r="C100" s="52"/>
      <c r="D100" s="53"/>
      <c r="E100" s="53"/>
      <c r="F100" s="53"/>
      <c r="G100" s="53">
        <f xml:space="preserve"> SUMIFS('журнал выполненых работ'!$J$2:$J$8,'журнал выполненых работ'!$A$2:$A$8,A100,'журнал выполненых работ'!$B$2:$B$8,B100)</f>
        <v>0</v>
      </c>
      <c r="H100" s="53">
        <f>SUMIFS('справочник  '!$D$2:$D$22,'справочник  '!$A$2:$A$22,D100,'справочник  '!$B$2:$B$22,E100)</f>
        <v>0</v>
      </c>
      <c r="I100" s="54">
        <f t="shared" si="12"/>
        <v>0</v>
      </c>
      <c r="J100" s="56" t="e">
        <f t="shared" ca="1" si="13"/>
        <v>#DIV/0!</v>
      </c>
      <c r="K100" s="54">
        <f t="shared" ca="1" si="14"/>
        <v>0</v>
      </c>
      <c r="L100" s="55"/>
      <c r="M100" s="53">
        <f ca="1">SUMIFS('справочник  '!F99:F119,'справочник  '!$A$2:$A$22,D100,'справочник  '!$B$2:$B$22,E100)</f>
        <v>0</v>
      </c>
      <c r="N100" s="55"/>
      <c r="O100" s="54">
        <f t="shared" ca="1" si="15"/>
        <v>0</v>
      </c>
      <c r="P100" s="94" t="e">
        <f t="shared" ca="1" si="16"/>
        <v>#DIV/0!</v>
      </c>
      <c r="Q100" s="92" t="e">
        <f t="shared" ca="1" si="17"/>
        <v>#DIV/0!</v>
      </c>
    </row>
    <row r="101" spans="1:17" x14ac:dyDescent="0.25">
      <c r="A101" s="49"/>
      <c r="B101" s="61"/>
      <c r="C101" s="52"/>
      <c r="D101" s="53"/>
      <c r="E101" s="53"/>
      <c r="F101" s="53"/>
      <c r="G101" s="53">
        <f xml:space="preserve"> SUMIFS('журнал выполненых работ'!$J$2:$J$8,'журнал выполненых работ'!$A$2:$A$8,A101,'журнал выполненых работ'!$B$2:$B$8,B101)</f>
        <v>0</v>
      </c>
      <c r="H101" s="53">
        <f>SUMIFS('справочник  '!$D$2:$D$22,'справочник  '!$A$2:$A$22,D101,'справочник  '!$B$2:$B$22,E101)</f>
        <v>0</v>
      </c>
      <c r="I101" s="54">
        <f t="shared" si="12"/>
        <v>0</v>
      </c>
      <c r="J101" s="56" t="e">
        <f t="shared" ca="1" si="13"/>
        <v>#DIV/0!</v>
      </c>
      <c r="K101" s="54">
        <f t="shared" ca="1" si="14"/>
        <v>0</v>
      </c>
      <c r="L101" s="55"/>
      <c r="M101" s="53">
        <f ca="1">SUMIFS('справочник  '!F100:F120,'справочник  '!$A$2:$A$22,D101,'справочник  '!$B$2:$B$22,E101)</f>
        <v>0</v>
      </c>
      <c r="N101" s="55"/>
      <c r="O101" s="54">
        <f t="shared" ca="1" si="15"/>
        <v>0</v>
      </c>
      <c r="P101" s="94" t="e">
        <f t="shared" ca="1" si="16"/>
        <v>#DIV/0!</v>
      </c>
      <c r="Q101" s="92" t="e">
        <f t="shared" ca="1" si="17"/>
        <v>#DIV/0!</v>
      </c>
    </row>
    <row r="102" spans="1:17" x14ac:dyDescent="0.25">
      <c r="A102" s="49"/>
      <c r="B102" s="61"/>
      <c r="C102" s="52"/>
      <c r="D102" s="53"/>
      <c r="E102" s="53"/>
      <c r="F102" s="53"/>
      <c r="G102" s="53">
        <f xml:space="preserve"> SUMIFS('журнал выполненых работ'!$J$2:$J$8,'журнал выполненых работ'!$A$2:$A$8,A102,'журнал выполненых работ'!$B$2:$B$8,B102)</f>
        <v>0</v>
      </c>
      <c r="H102" s="53">
        <f>SUMIFS('справочник  '!$D$2:$D$22,'справочник  '!$A$2:$A$22,D102,'справочник  '!$B$2:$B$22,E102)</f>
        <v>0</v>
      </c>
      <c r="I102" s="54">
        <f t="shared" si="12"/>
        <v>0</v>
      </c>
      <c r="J102" s="56" t="e">
        <f t="shared" ca="1" si="13"/>
        <v>#DIV/0!</v>
      </c>
      <c r="K102" s="54">
        <f t="shared" ca="1" si="14"/>
        <v>0</v>
      </c>
      <c r="L102" s="55"/>
      <c r="M102" s="53">
        <f ca="1">SUMIFS('справочник  '!F101:F121,'справочник  '!$A$2:$A$22,D102,'справочник  '!$B$2:$B$22,E102)</f>
        <v>0</v>
      </c>
      <c r="N102" s="55"/>
      <c r="O102" s="54">
        <f t="shared" ca="1" si="15"/>
        <v>0</v>
      </c>
      <c r="P102" s="94" t="e">
        <f t="shared" ca="1" si="16"/>
        <v>#DIV/0!</v>
      </c>
      <c r="Q102" s="92" t="e">
        <f t="shared" ca="1" si="17"/>
        <v>#DIV/0!</v>
      </c>
    </row>
    <row r="103" spans="1:17" x14ac:dyDescent="0.25">
      <c r="A103" s="49"/>
      <c r="B103" s="61"/>
      <c r="C103" s="52"/>
      <c r="D103" s="53"/>
      <c r="E103" s="53"/>
      <c r="F103" s="53"/>
      <c r="G103" s="53">
        <f xml:space="preserve"> SUMIFS('журнал выполненых работ'!$J$2:$J$8,'журнал выполненых работ'!$A$2:$A$8,A103,'журнал выполненых работ'!$B$2:$B$8,B103)</f>
        <v>0</v>
      </c>
      <c r="H103" s="53">
        <f>SUMIFS('справочник  '!$D$2:$D$22,'справочник  '!$A$2:$A$22,D103,'справочник  '!$B$2:$B$22,E103)</f>
        <v>0</v>
      </c>
      <c r="I103" s="54">
        <f t="shared" si="12"/>
        <v>0</v>
      </c>
      <c r="J103" s="56" t="e">
        <f t="shared" ca="1" si="13"/>
        <v>#DIV/0!</v>
      </c>
      <c r="K103" s="54">
        <f t="shared" ca="1" si="14"/>
        <v>0</v>
      </c>
      <c r="L103" s="55"/>
      <c r="M103" s="53">
        <f ca="1">SUMIFS('справочник  '!F102:F122,'справочник  '!$A$2:$A$22,D103,'справочник  '!$B$2:$B$22,E103)</f>
        <v>0</v>
      </c>
      <c r="N103" s="55"/>
      <c r="O103" s="54">
        <f t="shared" ca="1" si="15"/>
        <v>0</v>
      </c>
      <c r="P103" s="94" t="e">
        <f t="shared" ca="1" si="16"/>
        <v>#DIV/0!</v>
      </c>
      <c r="Q103" s="92" t="e">
        <f t="shared" ca="1" si="17"/>
        <v>#DIV/0!</v>
      </c>
    </row>
    <row r="104" spans="1:17" x14ac:dyDescent="0.25">
      <c r="A104" s="49"/>
      <c r="B104" s="61"/>
      <c r="C104" s="52"/>
      <c r="D104" s="53"/>
      <c r="E104" s="53"/>
      <c r="F104" s="53"/>
      <c r="G104" s="53">
        <f xml:space="preserve"> SUMIFS('журнал выполненых работ'!$J$2:$J$8,'журнал выполненых работ'!$A$2:$A$8,A104,'журнал выполненых работ'!$B$2:$B$8,B104)</f>
        <v>0</v>
      </c>
      <c r="H104" s="53">
        <f>SUMIFS('справочник  '!$D$2:$D$22,'справочник  '!$A$2:$A$22,D104,'справочник  '!$B$2:$B$22,E104)</f>
        <v>0</v>
      </c>
      <c r="I104" s="54">
        <f t="shared" si="12"/>
        <v>0</v>
      </c>
      <c r="J104" s="56" t="e">
        <f t="shared" ca="1" si="13"/>
        <v>#DIV/0!</v>
      </c>
      <c r="K104" s="54">
        <f t="shared" ca="1" si="14"/>
        <v>0</v>
      </c>
      <c r="L104" s="55"/>
      <c r="M104" s="53">
        <f ca="1">SUMIFS('справочник  '!F103:F123,'справочник  '!$A$2:$A$22,D104,'справочник  '!$B$2:$B$22,E104)</f>
        <v>0</v>
      </c>
      <c r="N104" s="55"/>
      <c r="O104" s="54">
        <f t="shared" ca="1" si="15"/>
        <v>0</v>
      </c>
      <c r="P104" s="94" t="e">
        <f t="shared" ca="1" si="16"/>
        <v>#DIV/0!</v>
      </c>
      <c r="Q104" s="92" t="e">
        <f t="shared" ca="1" si="17"/>
        <v>#DIV/0!</v>
      </c>
    </row>
    <row r="105" spans="1:17" x14ac:dyDescent="0.25">
      <c r="A105" s="49"/>
      <c r="B105" s="61"/>
      <c r="C105" s="52"/>
      <c r="D105" s="53"/>
      <c r="E105" s="53"/>
      <c r="F105" s="53"/>
      <c r="G105" s="53">
        <f xml:space="preserve"> SUMIFS('журнал выполненых работ'!$J$2:$J$8,'журнал выполненых работ'!$A$2:$A$8,A105,'журнал выполненых работ'!$B$2:$B$8,B105)</f>
        <v>0</v>
      </c>
      <c r="H105" s="53">
        <f>SUMIFS('справочник  '!$D$2:$D$22,'справочник  '!$A$2:$A$22,D105,'справочник  '!$B$2:$B$22,E105)</f>
        <v>0</v>
      </c>
      <c r="I105" s="54">
        <f t="shared" si="12"/>
        <v>0</v>
      </c>
      <c r="J105" s="56" t="e">
        <f t="shared" ca="1" si="13"/>
        <v>#DIV/0!</v>
      </c>
      <c r="K105" s="54">
        <f t="shared" ca="1" si="14"/>
        <v>0</v>
      </c>
      <c r="L105" s="55"/>
      <c r="M105" s="53">
        <f ca="1">SUMIFS('справочник  '!F104:F124,'справочник  '!$A$2:$A$22,D105,'справочник  '!$B$2:$B$22,E105)</f>
        <v>0</v>
      </c>
      <c r="N105" s="55"/>
      <c r="O105" s="54">
        <f t="shared" ca="1" si="15"/>
        <v>0</v>
      </c>
      <c r="P105" s="94" t="e">
        <f t="shared" ca="1" si="16"/>
        <v>#DIV/0!</v>
      </c>
      <c r="Q105" s="92" t="e">
        <f t="shared" ca="1" si="17"/>
        <v>#DIV/0!</v>
      </c>
    </row>
    <row r="106" spans="1:17" x14ac:dyDescent="0.25">
      <c r="A106" s="49"/>
      <c r="B106" s="61"/>
      <c r="C106" s="52"/>
      <c r="D106" s="53"/>
      <c r="E106" s="53"/>
      <c r="F106" s="53"/>
      <c r="G106" s="53">
        <f xml:space="preserve"> SUMIFS('журнал выполненых работ'!$J$2:$J$8,'журнал выполненых работ'!$A$2:$A$8,A106,'журнал выполненых работ'!$B$2:$B$8,B106)</f>
        <v>0</v>
      </c>
      <c r="H106" s="53">
        <f>SUMIFS('справочник  '!$D$2:$D$22,'справочник  '!$A$2:$A$22,D106,'справочник  '!$B$2:$B$22,E106)</f>
        <v>0</v>
      </c>
      <c r="I106" s="54">
        <f t="shared" si="12"/>
        <v>0</v>
      </c>
      <c r="J106" s="56" t="e">
        <f t="shared" ca="1" si="13"/>
        <v>#DIV/0!</v>
      </c>
      <c r="K106" s="54">
        <f t="shared" ca="1" si="14"/>
        <v>0</v>
      </c>
      <c r="L106" s="55"/>
      <c r="M106" s="53">
        <f ca="1">SUMIFS('справочник  '!F105:F125,'справочник  '!$A$2:$A$22,D106,'справочник  '!$B$2:$B$22,E106)</f>
        <v>0</v>
      </c>
      <c r="N106" s="55"/>
      <c r="O106" s="54">
        <f t="shared" ca="1" si="15"/>
        <v>0</v>
      </c>
      <c r="P106" s="94" t="e">
        <f t="shared" ca="1" si="16"/>
        <v>#DIV/0!</v>
      </c>
      <c r="Q106" s="92" t="e">
        <f t="shared" ca="1" si="17"/>
        <v>#DIV/0!</v>
      </c>
    </row>
    <row r="107" spans="1:17" x14ac:dyDescent="0.25">
      <c r="A107" s="49"/>
      <c r="B107" s="61"/>
      <c r="C107" s="52"/>
      <c r="D107" s="53"/>
      <c r="E107" s="53"/>
      <c r="F107" s="53"/>
      <c r="G107" s="53">
        <f xml:space="preserve"> SUMIFS('журнал выполненых работ'!$J$2:$J$8,'журнал выполненых работ'!$A$2:$A$8,A107,'журнал выполненых работ'!$B$2:$B$8,B107)</f>
        <v>0</v>
      </c>
      <c r="H107" s="53">
        <f>SUMIFS('справочник  '!$D$2:$D$22,'справочник  '!$A$2:$A$22,D107,'справочник  '!$B$2:$B$22,E107)</f>
        <v>0</v>
      </c>
      <c r="I107" s="54">
        <f t="shared" si="12"/>
        <v>0</v>
      </c>
      <c r="J107" s="56" t="e">
        <f t="shared" ca="1" si="13"/>
        <v>#DIV/0!</v>
      </c>
      <c r="K107" s="54">
        <f t="shared" ca="1" si="14"/>
        <v>0</v>
      </c>
      <c r="L107" s="55"/>
      <c r="M107" s="53">
        <f ca="1">SUMIFS('справочник  '!F106:F126,'справочник  '!$A$2:$A$22,D107,'справочник  '!$B$2:$B$22,E107)</f>
        <v>0</v>
      </c>
      <c r="N107" s="55"/>
      <c r="O107" s="54">
        <f t="shared" ca="1" si="15"/>
        <v>0</v>
      </c>
      <c r="P107" s="94" t="e">
        <f t="shared" ca="1" si="16"/>
        <v>#DIV/0!</v>
      </c>
      <c r="Q107" s="92" t="e">
        <f t="shared" ca="1" si="17"/>
        <v>#DIV/0!</v>
      </c>
    </row>
    <row r="108" spans="1:17" x14ac:dyDescent="0.25">
      <c r="A108" s="49"/>
      <c r="B108" s="61"/>
      <c r="C108" s="52"/>
      <c r="D108" s="53"/>
      <c r="E108" s="53"/>
      <c r="F108" s="53"/>
      <c r="G108" s="53">
        <f xml:space="preserve"> SUMIFS('журнал выполненых работ'!$J$2:$J$8,'журнал выполненых работ'!$A$2:$A$8,A108,'журнал выполненых работ'!$B$2:$B$8,B108)</f>
        <v>0</v>
      </c>
      <c r="H108" s="53">
        <f>SUMIFS('справочник  '!$D$2:$D$22,'справочник  '!$A$2:$A$22,D108,'справочник  '!$B$2:$B$22,E108)</f>
        <v>0</v>
      </c>
      <c r="I108" s="54">
        <f t="shared" si="12"/>
        <v>0</v>
      </c>
      <c r="J108" s="56" t="e">
        <f t="shared" ca="1" si="13"/>
        <v>#DIV/0!</v>
      </c>
      <c r="K108" s="54">
        <f t="shared" ca="1" si="14"/>
        <v>0</v>
      </c>
      <c r="L108" s="55"/>
      <c r="M108" s="53">
        <f ca="1">SUMIFS('справочник  '!F107:F127,'справочник  '!$A$2:$A$22,D108,'справочник  '!$B$2:$B$22,E108)</f>
        <v>0</v>
      </c>
      <c r="N108" s="55"/>
      <c r="O108" s="54">
        <f t="shared" ca="1" si="15"/>
        <v>0</v>
      </c>
      <c r="P108" s="94" t="e">
        <f t="shared" ca="1" si="16"/>
        <v>#DIV/0!</v>
      </c>
      <c r="Q108" s="92" t="e">
        <f t="shared" ca="1" si="17"/>
        <v>#DIV/0!</v>
      </c>
    </row>
    <row r="109" spans="1:17" x14ac:dyDescent="0.25">
      <c r="A109" s="49"/>
      <c r="B109" s="61"/>
      <c r="C109" s="52"/>
      <c r="D109" s="53"/>
      <c r="E109" s="53"/>
      <c r="F109" s="53"/>
      <c r="G109" s="53">
        <f xml:space="preserve"> SUMIFS('журнал выполненых работ'!$J$2:$J$8,'журнал выполненых работ'!$A$2:$A$8,A109,'журнал выполненых работ'!$B$2:$B$8,B109)</f>
        <v>0</v>
      </c>
      <c r="H109" s="53">
        <f>SUMIFS('справочник  '!$D$2:$D$22,'справочник  '!$A$2:$A$22,D109,'справочник  '!$B$2:$B$22,E109)</f>
        <v>0</v>
      </c>
      <c r="I109" s="54">
        <f t="shared" si="12"/>
        <v>0</v>
      </c>
      <c r="J109" s="56" t="e">
        <f t="shared" ca="1" si="13"/>
        <v>#DIV/0!</v>
      </c>
      <c r="K109" s="54">
        <f t="shared" ca="1" si="14"/>
        <v>0</v>
      </c>
      <c r="L109" s="55"/>
      <c r="M109" s="53">
        <f ca="1">SUMIFS('справочник  '!F108:F128,'справочник  '!$A$2:$A$22,D109,'справочник  '!$B$2:$B$22,E109)</f>
        <v>0</v>
      </c>
      <c r="N109" s="55"/>
      <c r="O109" s="54">
        <f t="shared" ca="1" si="15"/>
        <v>0</v>
      </c>
      <c r="P109" s="94" t="e">
        <f t="shared" ca="1" si="16"/>
        <v>#DIV/0!</v>
      </c>
      <c r="Q109" s="92" t="e">
        <f t="shared" ca="1" si="17"/>
        <v>#DIV/0!</v>
      </c>
    </row>
    <row r="110" spans="1:17" x14ac:dyDescent="0.25">
      <c r="A110" s="49"/>
      <c r="B110" s="61"/>
      <c r="C110" s="52"/>
      <c r="D110" s="53"/>
      <c r="E110" s="53"/>
      <c r="F110" s="53"/>
      <c r="G110" s="53">
        <f xml:space="preserve"> SUMIFS('журнал выполненых работ'!$J$2:$J$8,'журнал выполненых работ'!$A$2:$A$8,A110,'журнал выполненых работ'!$B$2:$B$8,B110)</f>
        <v>0</v>
      </c>
      <c r="H110" s="53">
        <f>SUMIFS('справочник  '!$D$2:$D$22,'справочник  '!$A$2:$A$22,D110,'справочник  '!$B$2:$B$22,E110)</f>
        <v>0</v>
      </c>
      <c r="I110" s="54">
        <f t="shared" si="12"/>
        <v>0</v>
      </c>
      <c r="J110" s="56" t="e">
        <f t="shared" ca="1" si="13"/>
        <v>#DIV/0!</v>
      </c>
      <c r="K110" s="54">
        <f t="shared" ca="1" si="14"/>
        <v>0</v>
      </c>
      <c r="L110" s="55"/>
      <c r="M110" s="53">
        <f ca="1">SUMIFS('справочник  '!F109:F129,'справочник  '!$A$2:$A$22,D110,'справочник  '!$B$2:$B$22,E110)</f>
        <v>0</v>
      </c>
      <c r="N110" s="55"/>
      <c r="O110" s="54">
        <f t="shared" ca="1" si="15"/>
        <v>0</v>
      </c>
      <c r="P110" s="94" t="e">
        <f t="shared" ca="1" si="16"/>
        <v>#DIV/0!</v>
      </c>
      <c r="Q110" s="92" t="e">
        <f t="shared" ca="1" si="17"/>
        <v>#DIV/0!</v>
      </c>
    </row>
    <row r="111" spans="1:17" x14ac:dyDescent="0.25">
      <c r="A111" s="49"/>
      <c r="B111" s="61"/>
      <c r="C111" s="52"/>
      <c r="D111" s="53"/>
      <c r="E111" s="53"/>
      <c r="F111" s="53"/>
      <c r="G111" s="53">
        <f xml:space="preserve"> SUMIFS('журнал выполненых работ'!$J$2:$J$8,'журнал выполненых работ'!$A$2:$A$8,A111,'журнал выполненых работ'!$B$2:$B$8,B111)</f>
        <v>0</v>
      </c>
      <c r="H111" s="53">
        <f>SUMIFS('справочник  '!$D$2:$D$22,'справочник  '!$A$2:$A$22,D111,'справочник  '!$B$2:$B$22,E111)</f>
        <v>0</v>
      </c>
      <c r="I111" s="54">
        <f t="shared" si="12"/>
        <v>0</v>
      </c>
      <c r="J111" s="56" t="e">
        <f t="shared" ca="1" si="13"/>
        <v>#DIV/0!</v>
      </c>
      <c r="K111" s="54">
        <f t="shared" ca="1" si="14"/>
        <v>0</v>
      </c>
      <c r="L111" s="55"/>
      <c r="M111" s="53">
        <f ca="1">SUMIFS('справочник  '!F110:F130,'справочник  '!$A$2:$A$22,D111,'справочник  '!$B$2:$B$22,E111)</f>
        <v>0</v>
      </c>
      <c r="N111" s="55"/>
      <c r="O111" s="54">
        <f t="shared" ca="1" si="15"/>
        <v>0</v>
      </c>
      <c r="P111" s="94" t="e">
        <f t="shared" ca="1" si="16"/>
        <v>#DIV/0!</v>
      </c>
      <c r="Q111" s="92" t="e">
        <f t="shared" ca="1" si="17"/>
        <v>#DIV/0!</v>
      </c>
    </row>
    <row r="112" spans="1:17" x14ac:dyDescent="0.25">
      <c r="A112" s="49"/>
      <c r="B112" s="61"/>
      <c r="C112" s="52"/>
      <c r="D112" s="53"/>
      <c r="E112" s="53"/>
      <c r="F112" s="53"/>
      <c r="G112" s="53">
        <f xml:space="preserve"> SUMIFS('журнал выполненых работ'!$J$2:$J$8,'журнал выполненых работ'!$A$2:$A$8,A112,'журнал выполненых работ'!$B$2:$B$8,B112)</f>
        <v>0</v>
      </c>
      <c r="H112" s="53">
        <f>SUMIFS('справочник  '!$D$2:$D$22,'справочник  '!$A$2:$A$22,D112,'справочник  '!$B$2:$B$22,E112)</f>
        <v>0</v>
      </c>
      <c r="I112" s="54">
        <f t="shared" si="12"/>
        <v>0</v>
      </c>
      <c r="J112" s="56" t="e">
        <f t="shared" ca="1" si="13"/>
        <v>#DIV/0!</v>
      </c>
      <c r="K112" s="54">
        <f t="shared" ca="1" si="14"/>
        <v>0</v>
      </c>
      <c r="L112" s="55"/>
      <c r="M112" s="53">
        <f ca="1">SUMIFS('справочник  '!F111:F131,'справочник  '!$A$2:$A$22,D112,'справочник  '!$B$2:$B$22,E112)</f>
        <v>0</v>
      </c>
      <c r="N112" s="55"/>
      <c r="O112" s="54">
        <f t="shared" ca="1" si="15"/>
        <v>0</v>
      </c>
      <c r="P112" s="94" t="e">
        <f t="shared" ca="1" si="16"/>
        <v>#DIV/0!</v>
      </c>
      <c r="Q112" s="92" t="e">
        <f t="shared" ca="1" si="17"/>
        <v>#DIV/0!</v>
      </c>
    </row>
    <row r="113" spans="1:17" x14ac:dyDescent="0.25">
      <c r="A113" s="49"/>
      <c r="B113" s="61"/>
      <c r="C113" s="52"/>
      <c r="D113" s="53"/>
      <c r="E113" s="53"/>
      <c r="F113" s="53"/>
      <c r="G113" s="53">
        <f xml:space="preserve"> SUMIFS('журнал выполненых работ'!$J$2:$J$8,'журнал выполненых работ'!$A$2:$A$8,A113,'журнал выполненых работ'!$B$2:$B$8,B113)</f>
        <v>0</v>
      </c>
      <c r="H113" s="53">
        <f>SUMIFS('справочник  '!$D$2:$D$22,'справочник  '!$A$2:$A$22,D113,'справочник  '!$B$2:$B$22,E113)</f>
        <v>0</v>
      </c>
      <c r="I113" s="54">
        <f t="shared" si="12"/>
        <v>0</v>
      </c>
      <c r="J113" s="56" t="e">
        <f t="shared" ca="1" si="13"/>
        <v>#DIV/0!</v>
      </c>
      <c r="K113" s="54">
        <f t="shared" ca="1" si="14"/>
        <v>0</v>
      </c>
      <c r="L113" s="55"/>
      <c r="M113" s="53">
        <f ca="1">SUMIFS('справочник  '!F112:F132,'справочник  '!$A$2:$A$22,D113,'справочник  '!$B$2:$B$22,E113)</f>
        <v>0</v>
      </c>
      <c r="N113" s="55"/>
      <c r="O113" s="54">
        <f t="shared" ca="1" si="15"/>
        <v>0</v>
      </c>
      <c r="P113" s="94" t="e">
        <f t="shared" ca="1" si="16"/>
        <v>#DIV/0!</v>
      </c>
      <c r="Q113" s="92" t="e">
        <f t="shared" ca="1" si="17"/>
        <v>#DIV/0!</v>
      </c>
    </row>
    <row r="114" spans="1:17" x14ac:dyDescent="0.25">
      <c r="A114" s="49"/>
      <c r="B114" s="61"/>
      <c r="C114" s="52"/>
      <c r="D114" s="53"/>
      <c r="E114" s="53"/>
      <c r="F114" s="53"/>
      <c r="G114" s="53">
        <f xml:space="preserve"> SUMIFS('журнал выполненых работ'!$J$2:$J$8,'журнал выполненых работ'!$A$2:$A$8,A114,'журнал выполненых работ'!$B$2:$B$8,B114)</f>
        <v>0</v>
      </c>
      <c r="H114" s="53">
        <f>SUMIFS('справочник  '!$D$2:$D$22,'справочник  '!$A$2:$A$22,D114,'справочник  '!$B$2:$B$22,E114)</f>
        <v>0</v>
      </c>
      <c r="I114" s="54">
        <f t="shared" si="12"/>
        <v>0</v>
      </c>
      <c r="J114" s="56" t="e">
        <f t="shared" ca="1" si="13"/>
        <v>#DIV/0!</v>
      </c>
      <c r="K114" s="54">
        <f t="shared" ca="1" si="14"/>
        <v>0</v>
      </c>
      <c r="L114" s="55"/>
      <c r="M114" s="53">
        <f ca="1">SUMIFS('справочник  '!F113:F133,'справочник  '!$A$2:$A$22,D114,'справочник  '!$B$2:$B$22,E114)</f>
        <v>0</v>
      </c>
      <c r="N114" s="55"/>
      <c r="O114" s="54">
        <f t="shared" ca="1" si="15"/>
        <v>0</v>
      </c>
      <c r="P114" s="94" t="e">
        <f t="shared" ca="1" si="16"/>
        <v>#DIV/0!</v>
      </c>
      <c r="Q114" s="92" t="e">
        <f t="shared" ca="1" si="17"/>
        <v>#DIV/0!</v>
      </c>
    </row>
    <row r="115" spans="1:17" x14ac:dyDescent="0.25">
      <c r="A115" s="49"/>
      <c r="B115" s="61"/>
      <c r="C115" s="52"/>
      <c r="D115" s="53"/>
      <c r="E115" s="53"/>
      <c r="F115" s="53"/>
      <c r="G115" s="53">
        <f xml:space="preserve"> SUMIFS('журнал выполненых работ'!$J$2:$J$8,'журнал выполненых работ'!$A$2:$A$8,A115,'журнал выполненых работ'!$B$2:$B$8,B115)</f>
        <v>0</v>
      </c>
      <c r="H115" s="53">
        <f>SUMIFS('справочник  '!$D$2:$D$22,'справочник  '!$A$2:$A$22,D115,'справочник  '!$B$2:$B$22,E115)</f>
        <v>0</v>
      </c>
      <c r="I115" s="54">
        <f t="shared" si="12"/>
        <v>0</v>
      </c>
      <c r="J115" s="56" t="e">
        <f t="shared" ca="1" si="13"/>
        <v>#DIV/0!</v>
      </c>
      <c r="K115" s="54">
        <f t="shared" ca="1" si="14"/>
        <v>0</v>
      </c>
      <c r="L115" s="55"/>
      <c r="M115" s="53">
        <f ca="1">SUMIFS('справочник  '!F114:F134,'справочник  '!$A$2:$A$22,D115,'справочник  '!$B$2:$B$22,E115)</f>
        <v>0</v>
      </c>
      <c r="N115" s="55"/>
      <c r="O115" s="54">
        <f t="shared" ca="1" si="15"/>
        <v>0</v>
      </c>
      <c r="P115" s="94" t="e">
        <f t="shared" ca="1" si="16"/>
        <v>#DIV/0!</v>
      </c>
      <c r="Q115" s="92" t="e">
        <f t="shared" ca="1" si="17"/>
        <v>#DIV/0!</v>
      </c>
    </row>
    <row r="116" spans="1:17" x14ac:dyDescent="0.25">
      <c r="A116" s="49"/>
      <c r="B116" s="61"/>
      <c r="C116" s="52"/>
      <c r="D116" s="53"/>
      <c r="E116" s="53"/>
      <c r="F116" s="53"/>
      <c r="G116" s="53">
        <f xml:space="preserve"> SUMIFS('журнал выполненых работ'!$J$2:$J$8,'журнал выполненых работ'!$A$2:$A$8,A116,'журнал выполненых работ'!$B$2:$B$8,B116)</f>
        <v>0</v>
      </c>
      <c r="H116" s="53">
        <f>SUMIFS('справочник  '!$D$2:$D$22,'справочник  '!$A$2:$A$22,D116,'справочник  '!$B$2:$B$22,E116)</f>
        <v>0</v>
      </c>
      <c r="I116" s="54">
        <f t="shared" si="12"/>
        <v>0</v>
      </c>
      <c r="J116" s="56" t="e">
        <f t="shared" ca="1" si="13"/>
        <v>#DIV/0!</v>
      </c>
      <c r="K116" s="54">
        <f t="shared" ca="1" si="14"/>
        <v>0</v>
      </c>
      <c r="L116" s="55"/>
      <c r="M116" s="53">
        <f ca="1">SUMIFS('справочник  '!F115:F135,'справочник  '!$A$2:$A$22,D116,'справочник  '!$B$2:$B$22,E116)</f>
        <v>0</v>
      </c>
      <c r="N116" s="55"/>
      <c r="O116" s="54">
        <f t="shared" ca="1" si="15"/>
        <v>0</v>
      </c>
      <c r="P116" s="94" t="e">
        <f t="shared" ca="1" si="16"/>
        <v>#DIV/0!</v>
      </c>
      <c r="Q116" s="92" t="e">
        <f t="shared" ca="1" si="17"/>
        <v>#DIV/0!</v>
      </c>
    </row>
    <row r="117" spans="1:17" x14ac:dyDescent="0.25">
      <c r="A117" s="49"/>
      <c r="B117" s="61"/>
      <c r="C117" s="52"/>
      <c r="D117" s="53"/>
      <c r="E117" s="53"/>
      <c r="F117" s="53"/>
      <c r="G117" s="53">
        <f xml:space="preserve"> SUMIFS('журнал выполненых работ'!$J$2:$J$8,'журнал выполненых работ'!$A$2:$A$8,A117,'журнал выполненых работ'!$B$2:$B$8,B117)</f>
        <v>0</v>
      </c>
      <c r="H117" s="53">
        <f>SUMIFS('справочник  '!$D$2:$D$22,'справочник  '!$A$2:$A$22,D117,'справочник  '!$B$2:$B$22,E117)</f>
        <v>0</v>
      </c>
      <c r="I117" s="54">
        <f t="shared" si="12"/>
        <v>0</v>
      </c>
      <c r="J117" s="56" t="e">
        <f t="shared" ca="1" si="13"/>
        <v>#DIV/0!</v>
      </c>
      <c r="K117" s="54">
        <f t="shared" ca="1" si="14"/>
        <v>0</v>
      </c>
      <c r="L117" s="55"/>
      <c r="M117" s="53">
        <f ca="1">SUMIFS('справочник  '!F116:F136,'справочник  '!$A$2:$A$22,D117,'справочник  '!$B$2:$B$22,E117)</f>
        <v>0</v>
      </c>
      <c r="N117" s="55"/>
      <c r="O117" s="54">
        <f t="shared" ca="1" si="15"/>
        <v>0</v>
      </c>
      <c r="P117" s="94" t="e">
        <f t="shared" ca="1" si="16"/>
        <v>#DIV/0!</v>
      </c>
      <c r="Q117" s="92" t="e">
        <f t="shared" ca="1" si="17"/>
        <v>#DIV/0!</v>
      </c>
    </row>
    <row r="118" spans="1:17" x14ac:dyDescent="0.25">
      <c r="A118" s="49"/>
      <c r="B118" s="61"/>
      <c r="C118" s="52"/>
      <c r="D118" s="53"/>
      <c r="E118" s="53"/>
      <c r="F118" s="53"/>
      <c r="G118" s="53">
        <f xml:space="preserve"> SUMIFS('журнал выполненых работ'!$J$2:$J$8,'журнал выполненых работ'!$A$2:$A$8,A118,'журнал выполненых работ'!$B$2:$B$8,B118)</f>
        <v>0</v>
      </c>
      <c r="H118" s="53">
        <f>SUMIFS('справочник  '!$D$2:$D$22,'справочник  '!$A$2:$A$22,D118,'справочник  '!$B$2:$B$22,E118)</f>
        <v>0</v>
      </c>
      <c r="I118" s="54">
        <f t="shared" si="12"/>
        <v>0</v>
      </c>
      <c r="J118" s="56" t="e">
        <f t="shared" ca="1" si="13"/>
        <v>#DIV/0!</v>
      </c>
      <c r="K118" s="54">
        <f t="shared" ca="1" si="14"/>
        <v>0</v>
      </c>
      <c r="L118" s="55"/>
      <c r="M118" s="53">
        <f ca="1">SUMIFS('справочник  '!F117:F137,'справочник  '!$A$2:$A$22,D118,'справочник  '!$B$2:$B$22,E118)</f>
        <v>0</v>
      </c>
      <c r="N118" s="55"/>
      <c r="O118" s="54">
        <f t="shared" ca="1" si="15"/>
        <v>0</v>
      </c>
      <c r="P118" s="94" t="e">
        <f t="shared" ca="1" si="16"/>
        <v>#DIV/0!</v>
      </c>
      <c r="Q118" s="92" t="e">
        <f t="shared" ca="1" si="17"/>
        <v>#DIV/0!</v>
      </c>
    </row>
    <row r="119" spans="1:17" x14ac:dyDescent="0.25">
      <c r="A119" s="49"/>
      <c r="B119" s="61"/>
      <c r="C119" s="52"/>
      <c r="D119" s="53"/>
      <c r="E119" s="53"/>
      <c r="F119" s="53"/>
      <c r="G119" s="53">
        <f xml:space="preserve"> SUMIFS('журнал выполненых работ'!$J$2:$J$8,'журнал выполненых работ'!$A$2:$A$8,A119,'журнал выполненых работ'!$B$2:$B$8,B119)</f>
        <v>0</v>
      </c>
      <c r="H119" s="53">
        <f>SUMIFS('справочник  '!$D$2:$D$22,'справочник  '!$A$2:$A$22,D119,'справочник  '!$B$2:$B$22,E119)</f>
        <v>0</v>
      </c>
      <c r="I119" s="54">
        <f t="shared" si="12"/>
        <v>0</v>
      </c>
      <c r="J119" s="56" t="e">
        <f t="shared" ca="1" si="13"/>
        <v>#DIV/0!</v>
      </c>
      <c r="K119" s="54">
        <f t="shared" ca="1" si="14"/>
        <v>0</v>
      </c>
      <c r="L119" s="55"/>
      <c r="M119" s="53">
        <f ca="1">SUMIFS('справочник  '!F118:F138,'справочник  '!$A$2:$A$22,D119,'справочник  '!$B$2:$B$22,E119)</f>
        <v>0</v>
      </c>
      <c r="N119" s="55"/>
      <c r="O119" s="54">
        <f t="shared" ca="1" si="15"/>
        <v>0</v>
      </c>
      <c r="P119" s="94" t="e">
        <f t="shared" ca="1" si="16"/>
        <v>#DIV/0!</v>
      </c>
      <c r="Q119" s="92" t="e">
        <f t="shared" ca="1" si="17"/>
        <v>#DIV/0!</v>
      </c>
    </row>
    <row r="120" spans="1:17" x14ac:dyDescent="0.25">
      <c r="A120" s="49"/>
      <c r="B120" s="61"/>
      <c r="C120" s="52"/>
      <c r="D120" s="53"/>
      <c r="E120" s="53"/>
      <c r="F120" s="53"/>
      <c r="G120" s="53">
        <f xml:space="preserve"> SUMIFS('журнал выполненых работ'!$J$2:$J$8,'журнал выполненых работ'!$A$2:$A$8,A120,'журнал выполненых работ'!$B$2:$B$8,B120)</f>
        <v>0</v>
      </c>
      <c r="H120" s="53">
        <f>SUMIFS('справочник  '!$D$2:$D$22,'справочник  '!$A$2:$A$22,D120,'справочник  '!$B$2:$B$22,E120)</f>
        <v>0</v>
      </c>
      <c r="I120" s="54">
        <f t="shared" si="12"/>
        <v>0</v>
      </c>
      <c r="J120" s="56" t="e">
        <f t="shared" ca="1" si="13"/>
        <v>#DIV/0!</v>
      </c>
      <c r="K120" s="54">
        <f t="shared" ca="1" si="14"/>
        <v>0</v>
      </c>
      <c r="L120" s="55"/>
      <c r="M120" s="53">
        <f ca="1">SUMIFS('справочник  '!F119:F139,'справочник  '!$A$2:$A$22,D120,'справочник  '!$B$2:$B$22,E120)</f>
        <v>0</v>
      </c>
      <c r="N120" s="55"/>
      <c r="O120" s="54">
        <f t="shared" ca="1" si="15"/>
        <v>0</v>
      </c>
      <c r="P120" s="94" t="e">
        <f t="shared" ca="1" si="16"/>
        <v>#DIV/0!</v>
      </c>
      <c r="Q120" s="92" t="e">
        <f t="shared" ca="1" si="17"/>
        <v>#DIV/0!</v>
      </c>
    </row>
    <row r="121" spans="1:17" x14ac:dyDescent="0.25">
      <c r="A121" s="49"/>
      <c r="B121" s="61"/>
      <c r="C121" s="52"/>
      <c r="D121" s="53"/>
      <c r="E121" s="53"/>
      <c r="F121" s="53"/>
      <c r="G121" s="53">
        <f xml:space="preserve"> SUMIFS('журнал выполненых работ'!$J$2:$J$8,'журнал выполненых работ'!$A$2:$A$8,A121,'журнал выполненых работ'!$B$2:$B$8,B121)</f>
        <v>0</v>
      </c>
      <c r="H121" s="53">
        <f>SUMIFS('справочник  '!$D$2:$D$22,'справочник  '!$A$2:$A$22,D121,'справочник  '!$B$2:$B$22,E121)</f>
        <v>0</v>
      </c>
      <c r="I121" s="54">
        <f t="shared" si="12"/>
        <v>0</v>
      </c>
      <c r="J121" s="56" t="e">
        <f t="shared" ca="1" si="13"/>
        <v>#DIV/0!</v>
      </c>
      <c r="K121" s="54">
        <f t="shared" ca="1" si="14"/>
        <v>0</v>
      </c>
      <c r="L121" s="55"/>
      <c r="M121" s="53">
        <f ca="1">SUMIFS('справочник  '!F120:F140,'справочник  '!$A$2:$A$22,D121,'справочник  '!$B$2:$B$22,E121)</f>
        <v>0</v>
      </c>
      <c r="N121" s="55"/>
      <c r="O121" s="54">
        <f t="shared" ca="1" si="15"/>
        <v>0</v>
      </c>
      <c r="P121" s="94" t="e">
        <f t="shared" ca="1" si="16"/>
        <v>#DIV/0!</v>
      </c>
      <c r="Q121" s="92" t="e">
        <f t="shared" ca="1" si="17"/>
        <v>#DIV/0!</v>
      </c>
    </row>
    <row r="122" spans="1:17" x14ac:dyDescent="0.25">
      <c r="A122" s="49"/>
      <c r="B122" s="61"/>
      <c r="C122" s="52"/>
      <c r="D122" s="53"/>
      <c r="E122" s="53"/>
      <c r="F122" s="53"/>
      <c r="G122" s="53">
        <f xml:space="preserve"> SUMIFS('журнал выполненых работ'!$J$2:$J$8,'журнал выполненых работ'!$A$2:$A$8,A122,'журнал выполненых работ'!$B$2:$B$8,B122)</f>
        <v>0</v>
      </c>
      <c r="H122" s="53">
        <f>SUMIFS('справочник  '!$D$2:$D$22,'справочник  '!$A$2:$A$22,D122,'справочник  '!$B$2:$B$22,E122)</f>
        <v>0</v>
      </c>
      <c r="I122" s="54">
        <f t="shared" si="12"/>
        <v>0</v>
      </c>
      <c r="J122" s="56" t="e">
        <f t="shared" ca="1" si="13"/>
        <v>#DIV/0!</v>
      </c>
      <c r="K122" s="54">
        <f t="shared" ca="1" si="14"/>
        <v>0</v>
      </c>
      <c r="L122" s="55"/>
      <c r="M122" s="53">
        <f ca="1">SUMIFS('справочник  '!F121:F141,'справочник  '!$A$2:$A$22,D122,'справочник  '!$B$2:$B$22,E122)</f>
        <v>0</v>
      </c>
      <c r="N122" s="55"/>
      <c r="O122" s="54">
        <f t="shared" ca="1" si="15"/>
        <v>0</v>
      </c>
      <c r="P122" s="94" t="e">
        <f t="shared" ca="1" si="16"/>
        <v>#DIV/0!</v>
      </c>
      <c r="Q122" s="92" t="e">
        <f t="shared" ca="1" si="17"/>
        <v>#DIV/0!</v>
      </c>
    </row>
    <row r="123" spans="1:17" x14ac:dyDescent="0.25">
      <c r="A123" s="49"/>
      <c r="B123" s="61"/>
      <c r="C123" s="52"/>
      <c r="D123" s="53"/>
      <c r="E123" s="53"/>
      <c r="F123" s="53"/>
      <c r="G123" s="53">
        <f xml:space="preserve"> SUMIFS('журнал выполненых работ'!$J$2:$J$8,'журнал выполненых работ'!$A$2:$A$8,A123,'журнал выполненых работ'!$B$2:$B$8,B123)</f>
        <v>0</v>
      </c>
      <c r="H123" s="53">
        <f>SUMIFS('справочник  '!$D$2:$D$22,'справочник  '!$A$2:$A$22,D123,'справочник  '!$B$2:$B$22,E123)</f>
        <v>0</v>
      </c>
      <c r="I123" s="54">
        <f t="shared" si="12"/>
        <v>0</v>
      </c>
      <c r="J123" s="56" t="e">
        <f t="shared" ca="1" si="13"/>
        <v>#DIV/0!</v>
      </c>
      <c r="K123" s="54">
        <f t="shared" ca="1" si="14"/>
        <v>0</v>
      </c>
      <c r="L123" s="55"/>
      <c r="M123" s="53">
        <f ca="1">SUMIFS('справочник  '!F122:F142,'справочник  '!$A$2:$A$22,D123,'справочник  '!$B$2:$B$22,E123)</f>
        <v>0</v>
      </c>
      <c r="N123" s="55"/>
      <c r="O123" s="54">
        <f t="shared" ca="1" si="15"/>
        <v>0</v>
      </c>
      <c r="P123" s="94" t="e">
        <f t="shared" ca="1" si="16"/>
        <v>#DIV/0!</v>
      </c>
      <c r="Q123" s="92" t="e">
        <f t="shared" ca="1" si="17"/>
        <v>#DIV/0!</v>
      </c>
    </row>
    <row r="124" spans="1:17" x14ac:dyDescent="0.25">
      <c r="A124" s="49"/>
      <c r="B124" s="61"/>
      <c r="C124" s="52"/>
      <c r="D124" s="53"/>
      <c r="E124" s="53"/>
      <c r="F124" s="53"/>
      <c r="G124" s="53">
        <f xml:space="preserve"> SUMIFS('журнал выполненых работ'!$J$2:$J$8,'журнал выполненых работ'!$A$2:$A$8,A124,'журнал выполненых работ'!$B$2:$B$8,B124)</f>
        <v>0</v>
      </c>
      <c r="H124" s="53">
        <f>SUMIFS('справочник  '!$D$2:$D$22,'справочник  '!$A$2:$A$22,D124,'справочник  '!$B$2:$B$22,E124)</f>
        <v>0</v>
      </c>
      <c r="I124" s="54">
        <f t="shared" si="12"/>
        <v>0</v>
      </c>
      <c r="J124" s="56" t="e">
        <f t="shared" ca="1" si="13"/>
        <v>#DIV/0!</v>
      </c>
      <c r="K124" s="54">
        <f t="shared" ca="1" si="14"/>
        <v>0</v>
      </c>
      <c r="L124" s="55"/>
      <c r="M124" s="53">
        <f ca="1">SUMIFS('справочник  '!F123:F143,'справочник  '!$A$2:$A$22,D124,'справочник  '!$B$2:$B$22,E124)</f>
        <v>0</v>
      </c>
      <c r="N124" s="55"/>
      <c r="O124" s="54">
        <f t="shared" ca="1" si="15"/>
        <v>0</v>
      </c>
      <c r="P124" s="94" t="e">
        <f t="shared" ca="1" si="16"/>
        <v>#DIV/0!</v>
      </c>
      <c r="Q124" s="92" t="e">
        <f t="shared" ca="1" si="17"/>
        <v>#DIV/0!</v>
      </c>
    </row>
    <row r="125" spans="1:17" x14ac:dyDescent="0.25">
      <c r="A125" s="49"/>
      <c r="B125" s="61"/>
      <c r="C125" s="52"/>
      <c r="D125" s="53"/>
      <c r="E125" s="53"/>
      <c r="F125" s="53"/>
      <c r="G125" s="53">
        <f xml:space="preserve"> SUMIFS('журнал выполненых работ'!$J$2:$J$8,'журнал выполненых работ'!$A$2:$A$8,A125,'журнал выполненых работ'!$B$2:$B$8,B125)</f>
        <v>0</v>
      </c>
      <c r="H125" s="53">
        <f>SUMIFS('справочник  '!$D$2:$D$22,'справочник  '!$A$2:$A$22,D125,'справочник  '!$B$2:$B$22,E125)</f>
        <v>0</v>
      </c>
      <c r="I125" s="54">
        <f t="shared" si="12"/>
        <v>0</v>
      </c>
      <c r="J125" s="56" t="e">
        <f t="shared" ca="1" si="13"/>
        <v>#DIV/0!</v>
      </c>
      <c r="K125" s="54">
        <f t="shared" ca="1" si="14"/>
        <v>0</v>
      </c>
      <c r="L125" s="55"/>
      <c r="M125" s="53">
        <f ca="1">SUMIFS('справочник  '!F124:F144,'справочник  '!$A$2:$A$22,D125,'справочник  '!$B$2:$B$22,E125)</f>
        <v>0</v>
      </c>
      <c r="N125" s="55"/>
      <c r="O125" s="54">
        <f t="shared" ca="1" si="15"/>
        <v>0</v>
      </c>
      <c r="P125" s="94" t="e">
        <f t="shared" ca="1" si="16"/>
        <v>#DIV/0!</v>
      </c>
      <c r="Q125" s="92" t="e">
        <f t="shared" ca="1" si="17"/>
        <v>#DIV/0!</v>
      </c>
    </row>
    <row r="126" spans="1:17" x14ac:dyDescent="0.25">
      <c r="A126" s="49"/>
      <c r="B126" s="61"/>
      <c r="C126" s="52"/>
      <c r="D126" s="53"/>
      <c r="E126" s="53"/>
      <c r="F126" s="53"/>
      <c r="G126" s="53">
        <f xml:space="preserve"> SUMIFS('журнал выполненых работ'!$J$2:$J$8,'журнал выполненых работ'!$A$2:$A$8,A126,'журнал выполненых работ'!$B$2:$B$8,B126)</f>
        <v>0</v>
      </c>
      <c r="H126" s="53">
        <f>SUMIFS('справочник  '!$D$2:$D$22,'справочник  '!$A$2:$A$22,D126,'справочник  '!$B$2:$B$22,E126)</f>
        <v>0</v>
      </c>
      <c r="I126" s="54">
        <f t="shared" si="12"/>
        <v>0</v>
      </c>
      <c r="J126" s="56" t="e">
        <f t="shared" ca="1" si="13"/>
        <v>#DIV/0!</v>
      </c>
      <c r="K126" s="54">
        <f t="shared" ca="1" si="14"/>
        <v>0</v>
      </c>
      <c r="L126" s="55"/>
      <c r="M126" s="53">
        <f ca="1">SUMIFS('справочник  '!F125:F145,'справочник  '!$A$2:$A$22,D126,'справочник  '!$B$2:$B$22,E126)</f>
        <v>0</v>
      </c>
      <c r="N126" s="55"/>
      <c r="O126" s="54">
        <f t="shared" ca="1" si="15"/>
        <v>0</v>
      </c>
      <c r="P126" s="94" t="e">
        <f t="shared" ca="1" si="16"/>
        <v>#DIV/0!</v>
      </c>
      <c r="Q126" s="92" t="e">
        <f t="shared" ca="1" si="17"/>
        <v>#DIV/0!</v>
      </c>
    </row>
    <row r="127" spans="1:17" x14ac:dyDescent="0.25">
      <c r="A127" s="49"/>
      <c r="B127" s="61"/>
      <c r="C127" s="52"/>
      <c r="D127" s="53"/>
      <c r="E127" s="53"/>
      <c r="F127" s="53"/>
      <c r="G127" s="53">
        <f xml:space="preserve"> SUMIFS('журнал выполненых работ'!$J$2:$J$8,'журнал выполненых работ'!$A$2:$A$8,A127,'журнал выполненых работ'!$B$2:$B$8,B127)</f>
        <v>0</v>
      </c>
      <c r="H127" s="53">
        <f>SUMIFS('справочник  '!$D$2:$D$22,'справочник  '!$A$2:$A$22,D127,'справочник  '!$B$2:$B$22,E127)</f>
        <v>0</v>
      </c>
      <c r="I127" s="54">
        <f t="shared" si="12"/>
        <v>0</v>
      </c>
      <c r="J127" s="56" t="e">
        <f t="shared" ca="1" si="13"/>
        <v>#DIV/0!</v>
      </c>
      <c r="K127" s="54">
        <f t="shared" ca="1" si="14"/>
        <v>0</v>
      </c>
      <c r="L127" s="55"/>
      <c r="M127" s="53">
        <f ca="1">SUMIFS('справочник  '!F126:F146,'справочник  '!$A$2:$A$22,D127,'справочник  '!$B$2:$B$22,E127)</f>
        <v>0</v>
      </c>
      <c r="N127" s="55"/>
      <c r="O127" s="54">
        <f t="shared" ca="1" si="15"/>
        <v>0</v>
      </c>
      <c r="P127" s="94" t="e">
        <f t="shared" ca="1" si="16"/>
        <v>#DIV/0!</v>
      </c>
      <c r="Q127" s="92" t="e">
        <f t="shared" ca="1" si="17"/>
        <v>#DIV/0!</v>
      </c>
    </row>
    <row r="128" spans="1:17" x14ac:dyDescent="0.25">
      <c r="A128" s="49"/>
      <c r="B128" s="61"/>
      <c r="C128" s="52"/>
      <c r="D128" s="53"/>
      <c r="E128" s="53"/>
      <c r="F128" s="53"/>
      <c r="G128" s="53">
        <f xml:space="preserve"> SUMIFS('журнал выполненых работ'!$J$2:$J$8,'журнал выполненых работ'!$A$2:$A$8,A128,'журнал выполненых работ'!$B$2:$B$8,B128)</f>
        <v>0</v>
      </c>
      <c r="H128" s="53">
        <f>SUMIFS('справочник  '!$D$2:$D$22,'справочник  '!$A$2:$A$22,D128,'справочник  '!$B$2:$B$22,E128)</f>
        <v>0</v>
      </c>
      <c r="I128" s="54">
        <f t="shared" si="12"/>
        <v>0</v>
      </c>
      <c r="J128" s="56" t="e">
        <f t="shared" ca="1" si="13"/>
        <v>#DIV/0!</v>
      </c>
      <c r="K128" s="54">
        <f t="shared" ca="1" si="14"/>
        <v>0</v>
      </c>
      <c r="L128" s="55"/>
      <c r="M128" s="53">
        <f ca="1">SUMIFS('справочник  '!F127:F147,'справочник  '!$A$2:$A$22,D128,'справочник  '!$B$2:$B$22,E128)</f>
        <v>0</v>
      </c>
      <c r="N128" s="55"/>
      <c r="O128" s="54">
        <f t="shared" ca="1" si="15"/>
        <v>0</v>
      </c>
      <c r="P128" s="94" t="e">
        <f t="shared" ca="1" si="16"/>
        <v>#DIV/0!</v>
      </c>
      <c r="Q128" s="92" t="e">
        <f t="shared" ca="1" si="17"/>
        <v>#DIV/0!</v>
      </c>
    </row>
    <row r="129" spans="1:17" x14ac:dyDescent="0.25">
      <c r="A129" s="49"/>
      <c r="B129" s="61"/>
      <c r="C129" s="52"/>
      <c r="D129" s="53"/>
      <c r="E129" s="53"/>
      <c r="F129" s="53"/>
      <c r="G129" s="53">
        <f xml:space="preserve"> SUMIFS('журнал выполненых работ'!$J$2:$J$8,'журнал выполненых работ'!$A$2:$A$8,A129,'журнал выполненых работ'!$B$2:$B$8,B129)</f>
        <v>0</v>
      </c>
      <c r="H129" s="53">
        <f>SUMIFS('справочник  '!$D$2:$D$22,'справочник  '!$A$2:$A$22,D129,'справочник  '!$B$2:$B$22,E129)</f>
        <v>0</v>
      </c>
      <c r="I129" s="54">
        <f t="shared" si="12"/>
        <v>0</v>
      </c>
      <c r="J129" s="56" t="e">
        <f t="shared" ca="1" si="13"/>
        <v>#DIV/0!</v>
      </c>
      <c r="K129" s="54">
        <f t="shared" ca="1" si="14"/>
        <v>0</v>
      </c>
      <c r="L129" s="55"/>
      <c r="M129" s="53">
        <f ca="1">SUMIFS('справочник  '!F128:F148,'справочник  '!$A$2:$A$22,D129,'справочник  '!$B$2:$B$22,E129)</f>
        <v>0</v>
      </c>
      <c r="N129" s="55"/>
      <c r="O129" s="54">
        <f t="shared" ca="1" si="15"/>
        <v>0</v>
      </c>
      <c r="P129" s="94" t="e">
        <f t="shared" ca="1" si="16"/>
        <v>#DIV/0!</v>
      </c>
      <c r="Q129" s="92" t="e">
        <f t="shared" ca="1" si="17"/>
        <v>#DIV/0!</v>
      </c>
    </row>
    <row r="130" spans="1:17" x14ac:dyDescent="0.25">
      <c r="A130" s="49"/>
      <c r="B130" s="61"/>
      <c r="C130" s="52"/>
      <c r="D130" s="53"/>
      <c r="E130" s="53"/>
      <c r="F130" s="53"/>
      <c r="G130" s="53">
        <f xml:space="preserve"> SUMIFS('журнал выполненых работ'!$J$2:$J$8,'журнал выполненых работ'!$A$2:$A$8,A130,'журнал выполненых работ'!$B$2:$B$8,B130)</f>
        <v>0</v>
      </c>
      <c r="H130" s="53">
        <f>SUMIFS('справочник  '!$D$2:$D$22,'справочник  '!$A$2:$A$22,D130,'справочник  '!$B$2:$B$22,E130)</f>
        <v>0</v>
      </c>
      <c r="I130" s="54">
        <f t="shared" si="12"/>
        <v>0</v>
      </c>
      <c r="J130" s="56" t="e">
        <f t="shared" ca="1" si="13"/>
        <v>#DIV/0!</v>
      </c>
      <c r="K130" s="54">
        <f t="shared" ca="1" si="14"/>
        <v>0</v>
      </c>
      <c r="L130" s="55"/>
      <c r="M130" s="53">
        <f ca="1">SUMIFS('справочник  '!F129:F149,'справочник  '!$A$2:$A$22,D130,'справочник  '!$B$2:$B$22,E130)</f>
        <v>0</v>
      </c>
      <c r="N130" s="55"/>
      <c r="O130" s="54">
        <f t="shared" ca="1" si="15"/>
        <v>0</v>
      </c>
      <c r="P130" s="94" t="e">
        <f t="shared" ca="1" si="16"/>
        <v>#DIV/0!</v>
      </c>
      <c r="Q130" s="92" t="e">
        <f t="shared" ca="1" si="17"/>
        <v>#DIV/0!</v>
      </c>
    </row>
    <row r="131" spans="1:17" x14ac:dyDescent="0.25">
      <c r="A131" s="49"/>
      <c r="B131" s="61"/>
      <c r="C131" s="52"/>
      <c r="D131" s="53"/>
      <c r="E131" s="53"/>
      <c r="F131" s="53"/>
      <c r="G131" s="53">
        <f xml:space="preserve"> SUMIFS('журнал выполненых работ'!$J$2:$J$8,'журнал выполненых работ'!$A$2:$A$8,A131,'журнал выполненых работ'!$B$2:$B$8,B131)</f>
        <v>0</v>
      </c>
      <c r="H131" s="53">
        <f>SUMIFS('справочник  '!$D$2:$D$22,'справочник  '!$A$2:$A$22,D131,'справочник  '!$B$2:$B$22,E131)</f>
        <v>0</v>
      </c>
      <c r="I131" s="54">
        <f t="shared" si="12"/>
        <v>0</v>
      </c>
      <c r="J131" s="56" t="e">
        <f t="shared" ca="1" si="13"/>
        <v>#DIV/0!</v>
      </c>
      <c r="K131" s="54">
        <f t="shared" ca="1" si="14"/>
        <v>0</v>
      </c>
      <c r="L131" s="55"/>
      <c r="M131" s="53">
        <f ca="1">SUMIFS('справочник  '!F130:F150,'справочник  '!$A$2:$A$22,D131,'справочник  '!$B$2:$B$22,E131)</f>
        <v>0</v>
      </c>
      <c r="N131" s="55"/>
      <c r="O131" s="54">
        <f t="shared" ca="1" si="15"/>
        <v>0</v>
      </c>
      <c r="P131" s="94" t="e">
        <f t="shared" ca="1" si="16"/>
        <v>#DIV/0!</v>
      </c>
      <c r="Q131" s="92" t="e">
        <f t="shared" ca="1" si="17"/>
        <v>#DIV/0!</v>
      </c>
    </row>
    <row r="132" spans="1:17" x14ac:dyDescent="0.25">
      <c r="A132" s="49"/>
      <c r="B132" s="61"/>
      <c r="C132" s="52"/>
      <c r="D132" s="53"/>
      <c r="E132" s="53"/>
      <c r="F132" s="53"/>
      <c r="G132" s="53">
        <f xml:space="preserve"> SUMIFS('журнал выполненых работ'!$J$2:$J$8,'журнал выполненых работ'!$A$2:$A$8,A132,'журнал выполненых работ'!$B$2:$B$8,B132)</f>
        <v>0</v>
      </c>
      <c r="H132" s="53">
        <f>SUMIFS('справочник  '!$D$2:$D$22,'справочник  '!$A$2:$A$22,D132,'справочник  '!$B$2:$B$22,E132)</f>
        <v>0</v>
      </c>
      <c r="I132" s="54">
        <f t="shared" si="12"/>
        <v>0</v>
      </c>
      <c r="J132" s="56" t="e">
        <f t="shared" ca="1" si="13"/>
        <v>#DIV/0!</v>
      </c>
      <c r="K132" s="54">
        <f t="shared" ca="1" si="14"/>
        <v>0</v>
      </c>
      <c r="L132" s="55"/>
      <c r="M132" s="53">
        <f ca="1">SUMIFS('справочник  '!F131:F151,'справочник  '!$A$2:$A$22,D132,'справочник  '!$B$2:$B$22,E132)</f>
        <v>0</v>
      </c>
      <c r="N132" s="55"/>
      <c r="O132" s="54">
        <f t="shared" ca="1" si="15"/>
        <v>0</v>
      </c>
      <c r="P132" s="94" t="e">
        <f t="shared" ca="1" si="16"/>
        <v>#DIV/0!</v>
      </c>
      <c r="Q132" s="92" t="e">
        <f t="shared" ca="1" si="17"/>
        <v>#DIV/0!</v>
      </c>
    </row>
    <row r="133" spans="1:17" x14ac:dyDescent="0.25">
      <c r="A133" s="49"/>
      <c r="B133" s="61"/>
      <c r="C133" s="52"/>
      <c r="D133" s="53"/>
      <c r="E133" s="53"/>
      <c r="F133" s="53"/>
      <c r="G133" s="53">
        <f xml:space="preserve"> SUMIFS('журнал выполненых работ'!$J$2:$J$8,'журнал выполненых работ'!$A$2:$A$8,A133,'журнал выполненых работ'!$B$2:$B$8,B133)</f>
        <v>0</v>
      </c>
      <c r="H133" s="53">
        <f>SUMIFS('справочник  '!$D$2:$D$22,'справочник  '!$A$2:$A$22,D133,'справочник  '!$B$2:$B$22,E133)</f>
        <v>0</v>
      </c>
      <c r="I133" s="54">
        <f t="shared" si="12"/>
        <v>0</v>
      </c>
      <c r="J133" s="56" t="e">
        <f t="shared" ca="1" si="13"/>
        <v>#DIV/0!</v>
      </c>
      <c r="K133" s="54">
        <f t="shared" ca="1" si="14"/>
        <v>0</v>
      </c>
      <c r="L133" s="55"/>
      <c r="M133" s="53">
        <f ca="1">SUMIFS('справочник  '!F132:F152,'справочник  '!$A$2:$A$22,D133,'справочник  '!$B$2:$B$22,E133)</f>
        <v>0</v>
      </c>
      <c r="N133" s="55"/>
      <c r="O133" s="54">
        <f t="shared" ca="1" si="15"/>
        <v>0</v>
      </c>
      <c r="P133" s="94" t="e">
        <f t="shared" ca="1" si="16"/>
        <v>#DIV/0!</v>
      </c>
      <c r="Q133" s="92" t="e">
        <f t="shared" ca="1" si="17"/>
        <v>#DIV/0!</v>
      </c>
    </row>
    <row r="134" spans="1:17" x14ac:dyDescent="0.25">
      <c r="A134" s="49"/>
      <c r="B134" s="61"/>
      <c r="C134" s="52"/>
      <c r="D134" s="53"/>
      <c r="E134" s="53"/>
      <c r="F134" s="53"/>
      <c r="G134" s="53">
        <f xml:space="preserve"> SUMIFS('журнал выполненых работ'!$J$2:$J$8,'журнал выполненых работ'!$A$2:$A$8,A134,'журнал выполненых работ'!$B$2:$B$8,B134)</f>
        <v>0</v>
      </c>
      <c r="H134" s="53">
        <f>SUMIFS('справочник  '!$D$2:$D$22,'справочник  '!$A$2:$A$22,D134,'справочник  '!$B$2:$B$22,E134)</f>
        <v>0</v>
      </c>
      <c r="I134" s="54">
        <f t="shared" si="12"/>
        <v>0</v>
      </c>
      <c r="J134" s="56" t="e">
        <f t="shared" ca="1" si="13"/>
        <v>#DIV/0!</v>
      </c>
      <c r="K134" s="54">
        <f t="shared" ca="1" si="14"/>
        <v>0</v>
      </c>
      <c r="L134" s="55"/>
      <c r="M134" s="53">
        <f ca="1">SUMIFS('справочник  '!F133:F153,'справочник  '!$A$2:$A$22,D134,'справочник  '!$B$2:$B$22,E134)</f>
        <v>0</v>
      </c>
      <c r="N134" s="55"/>
      <c r="O134" s="54">
        <f t="shared" ca="1" si="15"/>
        <v>0</v>
      </c>
      <c r="P134" s="94" t="e">
        <f t="shared" ca="1" si="16"/>
        <v>#DIV/0!</v>
      </c>
      <c r="Q134" s="92" t="e">
        <f t="shared" ca="1" si="17"/>
        <v>#DIV/0!</v>
      </c>
    </row>
    <row r="135" spans="1:17" x14ac:dyDescent="0.25">
      <c r="A135" s="49"/>
      <c r="B135" s="61"/>
      <c r="C135" s="52"/>
      <c r="D135" s="53"/>
      <c r="E135" s="53"/>
      <c r="F135" s="53"/>
      <c r="G135" s="53">
        <f xml:space="preserve"> SUMIFS('журнал выполненых работ'!$J$2:$J$8,'журнал выполненых работ'!$A$2:$A$8,A135,'журнал выполненых работ'!$B$2:$B$8,B135)</f>
        <v>0</v>
      </c>
      <c r="H135" s="53">
        <f>SUMIFS('справочник  '!$D$2:$D$22,'справочник  '!$A$2:$A$22,D135,'справочник  '!$B$2:$B$22,E135)</f>
        <v>0</v>
      </c>
      <c r="I135" s="54">
        <f t="shared" si="12"/>
        <v>0</v>
      </c>
      <c r="J135" s="56" t="e">
        <f t="shared" ca="1" si="13"/>
        <v>#DIV/0!</v>
      </c>
      <c r="K135" s="54">
        <f t="shared" ca="1" si="14"/>
        <v>0</v>
      </c>
      <c r="L135" s="55"/>
      <c r="M135" s="53">
        <f ca="1">SUMIFS('справочник  '!F134:F154,'справочник  '!$A$2:$A$22,D135,'справочник  '!$B$2:$B$22,E135)</f>
        <v>0</v>
      </c>
      <c r="N135" s="55"/>
      <c r="O135" s="54">
        <f t="shared" ca="1" si="15"/>
        <v>0</v>
      </c>
      <c r="P135" s="94" t="e">
        <f t="shared" ca="1" si="16"/>
        <v>#DIV/0!</v>
      </c>
      <c r="Q135" s="92" t="e">
        <f t="shared" ca="1" si="17"/>
        <v>#DIV/0!</v>
      </c>
    </row>
    <row r="136" spans="1:17" x14ac:dyDescent="0.25">
      <c r="A136" s="49"/>
      <c r="B136" s="61"/>
      <c r="C136" s="52"/>
      <c r="D136" s="53"/>
      <c r="E136" s="53"/>
      <c r="F136" s="53"/>
      <c r="G136" s="53">
        <f xml:space="preserve"> SUMIFS('журнал выполненых работ'!$J$2:$J$8,'журнал выполненых работ'!$A$2:$A$8,A136,'журнал выполненых работ'!$B$2:$B$8,B136)</f>
        <v>0</v>
      </c>
      <c r="H136" s="53">
        <f>SUMIFS('справочник  '!$D$2:$D$22,'справочник  '!$A$2:$A$22,D136,'справочник  '!$B$2:$B$22,E136)</f>
        <v>0</v>
      </c>
      <c r="I136" s="54">
        <f t="shared" si="12"/>
        <v>0</v>
      </c>
      <c r="J136" s="56" t="e">
        <f t="shared" ca="1" si="13"/>
        <v>#DIV/0!</v>
      </c>
      <c r="K136" s="54">
        <f t="shared" ca="1" si="14"/>
        <v>0</v>
      </c>
      <c r="L136" s="55"/>
      <c r="M136" s="53">
        <f ca="1">SUMIFS('справочник  '!F135:F155,'справочник  '!$A$2:$A$22,D136,'справочник  '!$B$2:$B$22,E136)</f>
        <v>0</v>
      </c>
      <c r="N136" s="55"/>
      <c r="O136" s="54">
        <f t="shared" ca="1" si="15"/>
        <v>0</v>
      </c>
      <c r="P136" s="94" t="e">
        <f t="shared" ca="1" si="16"/>
        <v>#DIV/0!</v>
      </c>
      <c r="Q136" s="92" t="e">
        <f t="shared" ca="1" si="17"/>
        <v>#DIV/0!</v>
      </c>
    </row>
    <row r="137" spans="1:17" x14ac:dyDescent="0.25">
      <c r="A137" s="49"/>
      <c r="B137" s="61"/>
      <c r="C137" s="52"/>
      <c r="D137" s="53"/>
      <c r="E137" s="53"/>
      <c r="F137" s="53"/>
      <c r="G137" s="53">
        <f xml:space="preserve"> SUMIFS('журнал выполненых работ'!$J$2:$J$8,'журнал выполненых работ'!$A$2:$A$8,A137,'журнал выполненых работ'!$B$2:$B$8,B137)</f>
        <v>0</v>
      </c>
      <c r="H137" s="53">
        <f>SUMIFS('справочник  '!$D$2:$D$22,'справочник  '!$A$2:$A$22,D137,'справочник  '!$B$2:$B$22,E137)</f>
        <v>0</v>
      </c>
      <c r="I137" s="54">
        <f t="shared" si="12"/>
        <v>0</v>
      </c>
      <c r="J137" s="56" t="e">
        <f t="shared" ca="1" si="13"/>
        <v>#DIV/0!</v>
      </c>
      <c r="K137" s="54">
        <f t="shared" ca="1" si="14"/>
        <v>0</v>
      </c>
      <c r="L137" s="55"/>
      <c r="M137" s="53">
        <f ca="1">SUMIFS('справочник  '!F136:F156,'справочник  '!$A$2:$A$22,D137,'справочник  '!$B$2:$B$22,E137)</f>
        <v>0</v>
      </c>
      <c r="N137" s="55"/>
      <c r="O137" s="54">
        <f t="shared" ca="1" si="15"/>
        <v>0</v>
      </c>
      <c r="P137" s="94" t="e">
        <f t="shared" ca="1" si="16"/>
        <v>#DIV/0!</v>
      </c>
      <c r="Q137" s="92" t="e">
        <f t="shared" ca="1" si="17"/>
        <v>#DIV/0!</v>
      </c>
    </row>
    <row r="138" spans="1:17" x14ac:dyDescent="0.25">
      <c r="A138" s="49"/>
      <c r="B138" s="61"/>
      <c r="C138" s="52"/>
      <c r="D138" s="53"/>
      <c r="E138" s="53"/>
      <c r="F138" s="53"/>
      <c r="G138" s="53">
        <f xml:space="preserve"> SUMIFS('журнал выполненых работ'!$J$2:$J$8,'журнал выполненых работ'!$A$2:$A$8,A138,'журнал выполненых работ'!$B$2:$B$8,B138)</f>
        <v>0</v>
      </c>
      <c r="H138" s="53">
        <f>SUMIFS('справочник  '!$D$2:$D$22,'справочник  '!$A$2:$A$22,D138,'справочник  '!$B$2:$B$22,E138)</f>
        <v>0</v>
      </c>
      <c r="I138" s="54">
        <f t="shared" si="12"/>
        <v>0</v>
      </c>
      <c r="J138" s="56" t="e">
        <f t="shared" ca="1" si="13"/>
        <v>#DIV/0!</v>
      </c>
      <c r="K138" s="54">
        <f t="shared" ca="1" si="14"/>
        <v>0</v>
      </c>
      <c r="L138" s="55"/>
      <c r="M138" s="53">
        <f ca="1">SUMIFS('справочник  '!F137:F157,'справочник  '!$A$2:$A$22,D138,'справочник  '!$B$2:$B$22,E138)</f>
        <v>0</v>
      </c>
      <c r="N138" s="55"/>
      <c r="O138" s="54">
        <f t="shared" ca="1" si="15"/>
        <v>0</v>
      </c>
      <c r="P138" s="94" t="e">
        <f t="shared" ca="1" si="16"/>
        <v>#DIV/0!</v>
      </c>
      <c r="Q138" s="92" t="e">
        <f t="shared" ca="1" si="17"/>
        <v>#DIV/0!</v>
      </c>
    </row>
    <row r="139" spans="1:17" x14ac:dyDescent="0.25">
      <c r="A139" s="49"/>
      <c r="B139" s="61"/>
      <c r="C139" s="52"/>
      <c r="D139" s="53"/>
      <c r="E139" s="53"/>
      <c r="F139" s="53"/>
      <c r="G139" s="53">
        <f xml:space="preserve"> SUMIFS('журнал выполненых работ'!$J$2:$J$8,'журнал выполненых работ'!$A$2:$A$8,A139,'журнал выполненых работ'!$B$2:$B$8,B139)</f>
        <v>0</v>
      </c>
      <c r="H139" s="53">
        <f>SUMIFS('справочник  '!$D$2:$D$22,'справочник  '!$A$2:$A$22,D139,'справочник  '!$B$2:$B$22,E139)</f>
        <v>0</v>
      </c>
      <c r="I139" s="54">
        <f t="shared" si="12"/>
        <v>0</v>
      </c>
      <c r="J139" s="56" t="e">
        <f t="shared" ca="1" si="13"/>
        <v>#DIV/0!</v>
      </c>
      <c r="K139" s="54">
        <f t="shared" ca="1" si="14"/>
        <v>0</v>
      </c>
      <c r="L139" s="55"/>
      <c r="M139" s="53">
        <f ca="1">SUMIFS('справочник  '!F138:F158,'справочник  '!$A$2:$A$22,D139,'справочник  '!$B$2:$B$22,E139)</f>
        <v>0</v>
      </c>
      <c r="N139" s="55"/>
      <c r="O139" s="54">
        <f t="shared" ca="1" si="15"/>
        <v>0</v>
      </c>
      <c r="P139" s="94" t="e">
        <f t="shared" ca="1" si="16"/>
        <v>#DIV/0!</v>
      </c>
      <c r="Q139" s="92" t="e">
        <f t="shared" ca="1" si="17"/>
        <v>#DIV/0!</v>
      </c>
    </row>
    <row r="140" spans="1:17" x14ac:dyDescent="0.25">
      <c r="A140" s="49"/>
      <c r="B140" s="61"/>
      <c r="C140" s="52"/>
      <c r="D140" s="53"/>
      <c r="E140" s="53"/>
      <c r="F140" s="53"/>
      <c r="G140" s="53">
        <f xml:space="preserve"> SUMIFS('журнал выполненых работ'!$J$2:$J$8,'журнал выполненых работ'!$A$2:$A$8,A140,'журнал выполненых работ'!$B$2:$B$8,B140)</f>
        <v>0</v>
      </c>
      <c r="H140" s="53">
        <f>SUMIFS('справочник  '!$D$2:$D$22,'справочник  '!$A$2:$A$22,D140,'справочник  '!$B$2:$B$22,E140)</f>
        <v>0</v>
      </c>
      <c r="I140" s="54">
        <f t="shared" si="12"/>
        <v>0</v>
      </c>
      <c r="J140" s="56" t="e">
        <f t="shared" ca="1" si="13"/>
        <v>#DIV/0!</v>
      </c>
      <c r="K140" s="54">
        <f t="shared" ca="1" si="14"/>
        <v>0</v>
      </c>
      <c r="L140" s="55"/>
      <c r="M140" s="53">
        <f ca="1">SUMIFS('справочник  '!F139:F159,'справочник  '!$A$2:$A$22,D140,'справочник  '!$B$2:$B$22,E140)</f>
        <v>0</v>
      </c>
      <c r="N140" s="55"/>
      <c r="O140" s="54">
        <f t="shared" ca="1" si="15"/>
        <v>0</v>
      </c>
      <c r="P140" s="94" t="e">
        <f t="shared" ca="1" si="16"/>
        <v>#DIV/0!</v>
      </c>
      <c r="Q140" s="92" t="e">
        <f t="shared" ca="1" si="17"/>
        <v>#DIV/0!</v>
      </c>
    </row>
    <row r="141" spans="1:17" x14ac:dyDescent="0.25">
      <c r="A141" s="49"/>
      <c r="B141" s="61"/>
      <c r="C141" s="52"/>
      <c r="D141" s="53"/>
      <c r="E141" s="53"/>
      <c r="F141" s="53"/>
      <c r="G141" s="53">
        <f xml:space="preserve"> SUMIFS('журнал выполненых работ'!$J$2:$J$8,'журнал выполненых работ'!$A$2:$A$8,A141,'журнал выполненых работ'!$B$2:$B$8,B141)</f>
        <v>0</v>
      </c>
      <c r="H141" s="53">
        <f>SUMIFS('справочник  '!$D$2:$D$22,'справочник  '!$A$2:$A$22,D141,'справочник  '!$B$2:$B$22,E141)</f>
        <v>0</v>
      </c>
      <c r="I141" s="54">
        <f t="shared" si="12"/>
        <v>0</v>
      </c>
      <c r="J141" s="56" t="e">
        <f t="shared" ca="1" si="13"/>
        <v>#DIV/0!</v>
      </c>
      <c r="K141" s="54">
        <f t="shared" ca="1" si="14"/>
        <v>0</v>
      </c>
      <c r="L141" s="55"/>
      <c r="M141" s="53">
        <f ca="1">SUMIFS('справочник  '!F140:F160,'справочник  '!$A$2:$A$22,D141,'справочник  '!$B$2:$B$22,E141)</f>
        <v>0</v>
      </c>
      <c r="N141" s="55"/>
      <c r="O141" s="54">
        <f t="shared" ca="1" si="15"/>
        <v>0</v>
      </c>
      <c r="P141" s="94" t="e">
        <f t="shared" ca="1" si="16"/>
        <v>#DIV/0!</v>
      </c>
      <c r="Q141" s="92" t="e">
        <f t="shared" ca="1" si="17"/>
        <v>#DIV/0!</v>
      </c>
    </row>
    <row r="142" spans="1:17" x14ac:dyDescent="0.25">
      <c r="A142" s="49"/>
      <c r="B142" s="61"/>
      <c r="C142" s="52"/>
      <c r="D142" s="53"/>
      <c r="E142" s="53"/>
      <c r="F142" s="53"/>
      <c r="G142" s="53">
        <f xml:space="preserve"> SUMIFS('журнал выполненых работ'!$J$2:$J$8,'журнал выполненых работ'!$A$2:$A$8,A142,'журнал выполненых работ'!$B$2:$B$8,B142)</f>
        <v>0</v>
      </c>
      <c r="H142" s="53">
        <f>SUMIFS('справочник  '!$D$2:$D$22,'справочник  '!$A$2:$A$22,D142,'справочник  '!$B$2:$B$22,E142)</f>
        <v>0</v>
      </c>
      <c r="I142" s="54">
        <f t="shared" si="12"/>
        <v>0</v>
      </c>
      <c r="J142" s="56" t="e">
        <f t="shared" ca="1" si="13"/>
        <v>#DIV/0!</v>
      </c>
      <c r="K142" s="54">
        <f t="shared" ca="1" si="14"/>
        <v>0</v>
      </c>
      <c r="L142" s="55"/>
      <c r="M142" s="53">
        <f ca="1">SUMIFS('справочник  '!F141:F161,'справочник  '!$A$2:$A$22,D142,'справочник  '!$B$2:$B$22,E142)</f>
        <v>0</v>
      </c>
      <c r="N142" s="55"/>
      <c r="O142" s="54">
        <f t="shared" ca="1" si="15"/>
        <v>0</v>
      </c>
      <c r="P142" s="94" t="e">
        <f t="shared" ca="1" si="16"/>
        <v>#DIV/0!</v>
      </c>
      <c r="Q142" s="92" t="e">
        <f t="shared" ca="1" si="17"/>
        <v>#DIV/0!</v>
      </c>
    </row>
    <row r="143" spans="1:17" x14ac:dyDescent="0.25">
      <c r="A143" s="49"/>
      <c r="B143" s="61"/>
      <c r="C143" s="52"/>
      <c r="D143" s="53"/>
      <c r="E143" s="53"/>
      <c r="F143" s="53"/>
      <c r="G143" s="53">
        <f xml:space="preserve"> SUMIFS('журнал выполненых работ'!$J$2:$J$8,'журнал выполненых работ'!$A$2:$A$8,A143,'журнал выполненых работ'!$B$2:$B$8,B143)</f>
        <v>0</v>
      </c>
      <c r="H143" s="53">
        <f>SUMIFS('справочник  '!$D$2:$D$22,'справочник  '!$A$2:$A$22,D143,'справочник  '!$B$2:$B$22,E143)</f>
        <v>0</v>
      </c>
      <c r="I143" s="54">
        <f t="shared" si="12"/>
        <v>0</v>
      </c>
      <c r="J143" s="56" t="e">
        <f t="shared" ca="1" si="13"/>
        <v>#DIV/0!</v>
      </c>
      <c r="K143" s="54">
        <f t="shared" ca="1" si="14"/>
        <v>0</v>
      </c>
      <c r="L143" s="55"/>
      <c r="M143" s="53">
        <f ca="1">SUMIFS('справочник  '!F142:F162,'справочник  '!$A$2:$A$22,D143,'справочник  '!$B$2:$B$22,E143)</f>
        <v>0</v>
      </c>
      <c r="N143" s="55"/>
      <c r="O143" s="54">
        <f t="shared" ca="1" si="15"/>
        <v>0</v>
      </c>
      <c r="P143" s="94" t="e">
        <f t="shared" ca="1" si="16"/>
        <v>#DIV/0!</v>
      </c>
      <c r="Q143" s="92" t="e">
        <f t="shared" ca="1" si="17"/>
        <v>#DIV/0!</v>
      </c>
    </row>
    <row r="144" spans="1:17" x14ac:dyDescent="0.25">
      <c r="A144" s="49"/>
      <c r="B144" s="61"/>
      <c r="C144" s="52"/>
      <c r="D144" s="53"/>
      <c r="E144" s="53"/>
      <c r="F144" s="53"/>
      <c r="G144" s="53">
        <f xml:space="preserve"> SUMIFS('журнал выполненых работ'!$J$2:$J$8,'журнал выполненых работ'!$A$2:$A$8,A144,'журнал выполненых работ'!$B$2:$B$8,B144)</f>
        <v>0</v>
      </c>
      <c r="H144" s="53">
        <f>SUMIFS('справочник  '!$D$2:$D$22,'справочник  '!$A$2:$A$22,D144,'справочник  '!$B$2:$B$22,E144)</f>
        <v>0</v>
      </c>
      <c r="I144" s="54">
        <f t="shared" si="12"/>
        <v>0</v>
      </c>
      <c r="J144" s="56" t="e">
        <f t="shared" ca="1" si="13"/>
        <v>#DIV/0!</v>
      </c>
      <c r="K144" s="54">
        <f t="shared" ca="1" si="14"/>
        <v>0</v>
      </c>
      <c r="L144" s="55"/>
      <c r="M144" s="53">
        <f ca="1">SUMIFS('справочник  '!F143:F163,'справочник  '!$A$2:$A$22,D144,'справочник  '!$B$2:$B$22,E144)</f>
        <v>0</v>
      </c>
      <c r="N144" s="55"/>
      <c r="O144" s="54">
        <f t="shared" ca="1" si="15"/>
        <v>0</v>
      </c>
      <c r="P144" s="94" t="e">
        <f t="shared" ca="1" si="16"/>
        <v>#DIV/0!</v>
      </c>
      <c r="Q144" s="92" t="e">
        <f t="shared" ca="1" si="17"/>
        <v>#DIV/0!</v>
      </c>
    </row>
    <row r="145" spans="1:17" x14ac:dyDescent="0.25">
      <c r="A145" s="49"/>
      <c r="B145" s="61"/>
      <c r="C145" s="52"/>
      <c r="D145" s="53"/>
      <c r="E145" s="53"/>
      <c r="F145" s="53"/>
      <c r="G145" s="53">
        <f xml:space="preserve"> SUMIFS('журнал выполненых работ'!$J$2:$J$8,'журнал выполненых работ'!$A$2:$A$8,A145,'журнал выполненых работ'!$B$2:$B$8,B145)</f>
        <v>0</v>
      </c>
      <c r="H145" s="53">
        <f>SUMIFS('справочник  '!$D$2:$D$22,'справочник  '!$A$2:$A$22,D145,'справочник  '!$B$2:$B$22,E145)</f>
        <v>0</v>
      </c>
      <c r="I145" s="54">
        <f t="shared" si="12"/>
        <v>0</v>
      </c>
      <c r="J145" s="56" t="e">
        <f t="shared" ca="1" si="13"/>
        <v>#DIV/0!</v>
      </c>
      <c r="K145" s="54">
        <f t="shared" ca="1" si="14"/>
        <v>0</v>
      </c>
      <c r="L145" s="55"/>
      <c r="M145" s="53">
        <f ca="1">SUMIFS('справочник  '!F144:F164,'справочник  '!$A$2:$A$22,D145,'справочник  '!$B$2:$B$22,E145)</f>
        <v>0</v>
      </c>
      <c r="N145" s="55"/>
      <c r="O145" s="54">
        <f t="shared" ca="1" si="15"/>
        <v>0</v>
      </c>
      <c r="P145" s="94" t="e">
        <f t="shared" ca="1" si="16"/>
        <v>#DIV/0!</v>
      </c>
      <c r="Q145" s="92" t="e">
        <f t="shared" ca="1" si="17"/>
        <v>#DIV/0!</v>
      </c>
    </row>
    <row r="146" spans="1:17" x14ac:dyDescent="0.25">
      <c r="A146" s="49"/>
      <c r="B146" s="61"/>
      <c r="C146" s="52"/>
      <c r="D146" s="53"/>
      <c r="E146" s="53"/>
      <c r="F146" s="53"/>
      <c r="G146" s="53">
        <f xml:space="preserve"> SUMIFS('журнал выполненых работ'!$J$2:$J$8,'журнал выполненых работ'!$A$2:$A$8,A146,'журнал выполненых работ'!$B$2:$B$8,B146)</f>
        <v>0</v>
      </c>
      <c r="H146" s="53">
        <f>SUMIFS('справочник  '!$D$2:$D$22,'справочник  '!$A$2:$A$22,D146,'справочник  '!$B$2:$B$22,E146)</f>
        <v>0</v>
      </c>
      <c r="I146" s="54">
        <f t="shared" si="12"/>
        <v>0</v>
      </c>
      <c r="J146" s="56" t="e">
        <f t="shared" ca="1" si="13"/>
        <v>#DIV/0!</v>
      </c>
      <c r="K146" s="54">
        <f t="shared" ca="1" si="14"/>
        <v>0</v>
      </c>
      <c r="L146" s="55"/>
      <c r="M146" s="53">
        <f ca="1">SUMIFS('справочник  '!F145:F165,'справочник  '!$A$2:$A$22,D146,'справочник  '!$B$2:$B$22,E146)</f>
        <v>0</v>
      </c>
      <c r="N146" s="55"/>
      <c r="O146" s="54">
        <f t="shared" ca="1" si="15"/>
        <v>0</v>
      </c>
      <c r="P146" s="94" t="e">
        <f t="shared" ca="1" si="16"/>
        <v>#DIV/0!</v>
      </c>
      <c r="Q146" s="92" t="e">
        <f t="shared" ca="1" si="17"/>
        <v>#DIV/0!</v>
      </c>
    </row>
    <row r="147" spans="1:17" x14ac:dyDescent="0.25">
      <c r="A147" s="49"/>
      <c r="B147" s="61"/>
      <c r="C147" s="52"/>
      <c r="D147" s="53"/>
      <c r="E147" s="53"/>
      <c r="F147" s="53"/>
      <c r="G147" s="53">
        <f xml:space="preserve"> SUMIFS('журнал выполненых работ'!$J$2:$J$8,'журнал выполненых работ'!$A$2:$A$8,A147,'журнал выполненых работ'!$B$2:$B$8,B147)</f>
        <v>0</v>
      </c>
      <c r="H147" s="53">
        <f>SUMIFS('справочник  '!$D$2:$D$22,'справочник  '!$A$2:$A$22,D147,'справочник  '!$B$2:$B$22,E147)</f>
        <v>0</v>
      </c>
      <c r="I147" s="54">
        <f t="shared" si="12"/>
        <v>0</v>
      </c>
      <c r="J147" s="56" t="e">
        <f t="shared" ca="1" si="13"/>
        <v>#DIV/0!</v>
      </c>
      <c r="K147" s="54">
        <f t="shared" ca="1" si="14"/>
        <v>0</v>
      </c>
      <c r="L147" s="55"/>
      <c r="M147" s="53">
        <f ca="1">SUMIFS('справочник  '!F146:F166,'справочник  '!$A$2:$A$22,D147,'справочник  '!$B$2:$B$22,E147)</f>
        <v>0</v>
      </c>
      <c r="N147" s="55"/>
      <c r="O147" s="54">
        <f t="shared" ca="1" si="15"/>
        <v>0</v>
      </c>
      <c r="P147" s="94" t="e">
        <f t="shared" ca="1" si="16"/>
        <v>#DIV/0!</v>
      </c>
      <c r="Q147" s="92" t="e">
        <f t="shared" ca="1" si="17"/>
        <v>#DIV/0!</v>
      </c>
    </row>
    <row r="148" spans="1:17" x14ac:dyDescent="0.25">
      <c r="A148" s="49"/>
      <c r="B148" s="61"/>
      <c r="C148" s="52"/>
      <c r="D148" s="53"/>
      <c r="E148" s="53"/>
      <c r="F148" s="53"/>
      <c r="G148" s="53">
        <f xml:space="preserve"> SUMIFS('журнал выполненых работ'!$J$2:$J$8,'журнал выполненых работ'!$A$2:$A$8,A148,'журнал выполненых работ'!$B$2:$B$8,B148)</f>
        <v>0</v>
      </c>
      <c r="H148" s="53">
        <f>SUMIFS('справочник  '!$D$2:$D$22,'справочник  '!$A$2:$A$22,D148,'справочник  '!$B$2:$B$22,E148)</f>
        <v>0</v>
      </c>
      <c r="I148" s="54">
        <f t="shared" si="12"/>
        <v>0</v>
      </c>
      <c r="J148" s="56" t="e">
        <f t="shared" ca="1" si="13"/>
        <v>#DIV/0!</v>
      </c>
      <c r="K148" s="54">
        <f t="shared" ca="1" si="14"/>
        <v>0</v>
      </c>
      <c r="L148" s="55"/>
      <c r="M148" s="53">
        <f ca="1">SUMIFS('справочник  '!F147:F167,'справочник  '!$A$2:$A$22,D148,'справочник  '!$B$2:$B$22,E148)</f>
        <v>0</v>
      </c>
      <c r="N148" s="55"/>
      <c r="O148" s="54">
        <f t="shared" ca="1" si="15"/>
        <v>0</v>
      </c>
      <c r="P148" s="94" t="e">
        <f t="shared" ca="1" si="16"/>
        <v>#DIV/0!</v>
      </c>
      <c r="Q148" s="92" t="e">
        <f t="shared" ca="1" si="17"/>
        <v>#DIV/0!</v>
      </c>
    </row>
    <row r="149" spans="1:17" x14ac:dyDescent="0.25">
      <c r="A149" s="49"/>
      <c r="B149" s="61"/>
      <c r="C149" s="52"/>
      <c r="D149" s="53"/>
      <c r="E149" s="53"/>
      <c r="F149" s="53"/>
      <c r="G149" s="53">
        <f xml:space="preserve"> SUMIFS('журнал выполненых работ'!$J$2:$J$8,'журнал выполненых работ'!$A$2:$A$8,A149,'журнал выполненых работ'!$B$2:$B$8,B149)</f>
        <v>0</v>
      </c>
      <c r="H149" s="53">
        <f>SUMIFS('справочник  '!$D$2:$D$22,'справочник  '!$A$2:$A$22,D149,'справочник  '!$B$2:$B$22,E149)</f>
        <v>0</v>
      </c>
      <c r="I149" s="54">
        <f t="shared" si="12"/>
        <v>0</v>
      </c>
      <c r="J149" s="56" t="e">
        <f t="shared" ca="1" si="13"/>
        <v>#DIV/0!</v>
      </c>
      <c r="K149" s="54">
        <f t="shared" ca="1" si="14"/>
        <v>0</v>
      </c>
      <c r="L149" s="55"/>
      <c r="M149" s="53">
        <f ca="1">SUMIFS('справочник  '!F148:F168,'справочник  '!$A$2:$A$22,D149,'справочник  '!$B$2:$B$22,E149)</f>
        <v>0</v>
      </c>
      <c r="N149" s="55"/>
      <c r="O149" s="54">
        <f t="shared" ca="1" si="15"/>
        <v>0</v>
      </c>
      <c r="P149" s="94" t="e">
        <f t="shared" ca="1" si="16"/>
        <v>#DIV/0!</v>
      </c>
      <c r="Q149" s="92" t="e">
        <f t="shared" ca="1" si="17"/>
        <v>#DIV/0!</v>
      </c>
    </row>
    <row r="150" spans="1:17" x14ac:dyDescent="0.25">
      <c r="A150" s="49"/>
      <c r="B150" s="61"/>
      <c r="C150" s="52"/>
      <c r="D150" s="53"/>
      <c r="E150" s="53"/>
      <c r="F150" s="53"/>
      <c r="G150" s="53">
        <f xml:space="preserve"> SUMIFS('журнал выполненых работ'!$J$2:$J$8,'журнал выполненых работ'!$A$2:$A$8,A150,'журнал выполненых работ'!$B$2:$B$8,B150)</f>
        <v>0</v>
      </c>
      <c r="H150" s="53">
        <f>SUMIFS('справочник  '!$D$2:$D$22,'справочник  '!$A$2:$A$22,D150,'справочник  '!$B$2:$B$22,E150)</f>
        <v>0</v>
      </c>
      <c r="I150" s="54">
        <f t="shared" si="12"/>
        <v>0</v>
      </c>
      <c r="J150" s="56" t="e">
        <f t="shared" ca="1" si="13"/>
        <v>#DIV/0!</v>
      </c>
      <c r="K150" s="54">
        <f t="shared" ca="1" si="14"/>
        <v>0</v>
      </c>
      <c r="L150" s="55"/>
      <c r="M150" s="53">
        <f ca="1">SUMIFS('справочник  '!F149:F169,'справочник  '!$A$2:$A$22,D150,'справочник  '!$B$2:$B$22,E150)</f>
        <v>0</v>
      </c>
      <c r="N150" s="55"/>
      <c r="O150" s="54">
        <f t="shared" ca="1" si="15"/>
        <v>0</v>
      </c>
      <c r="P150" s="94" t="e">
        <f t="shared" ca="1" si="16"/>
        <v>#DIV/0!</v>
      </c>
      <c r="Q150" s="92" t="e">
        <f t="shared" ca="1" si="17"/>
        <v>#DIV/0!</v>
      </c>
    </row>
    <row r="151" spans="1:17" x14ac:dyDescent="0.25">
      <c r="A151" s="49"/>
      <c r="B151" s="61"/>
      <c r="C151" s="52"/>
      <c r="D151" s="53"/>
      <c r="E151" s="53"/>
      <c r="F151" s="53"/>
      <c r="G151" s="53">
        <f xml:space="preserve"> SUMIFS('журнал выполненых работ'!$J$2:$J$8,'журнал выполненых работ'!$A$2:$A$8,A151,'журнал выполненых работ'!$B$2:$B$8,B151)</f>
        <v>0</v>
      </c>
      <c r="H151" s="53">
        <f>SUMIFS('справочник  '!$D$2:$D$22,'справочник  '!$A$2:$A$22,D151,'справочник  '!$B$2:$B$22,E151)</f>
        <v>0</v>
      </c>
      <c r="I151" s="54">
        <f t="shared" si="12"/>
        <v>0</v>
      </c>
      <c r="J151" s="56" t="e">
        <f t="shared" ca="1" si="13"/>
        <v>#DIV/0!</v>
      </c>
      <c r="K151" s="54">
        <f t="shared" ca="1" si="14"/>
        <v>0</v>
      </c>
      <c r="L151" s="55"/>
      <c r="M151" s="53">
        <f ca="1">SUMIFS('справочник  '!F150:F170,'справочник  '!$A$2:$A$22,D151,'справочник  '!$B$2:$B$22,E151)</f>
        <v>0</v>
      </c>
      <c r="N151" s="55"/>
      <c r="O151" s="54">
        <f t="shared" ca="1" si="15"/>
        <v>0</v>
      </c>
      <c r="P151" s="94" t="e">
        <f t="shared" ca="1" si="16"/>
        <v>#DIV/0!</v>
      </c>
      <c r="Q151" s="92" t="e">
        <f t="shared" ca="1" si="17"/>
        <v>#DIV/0!</v>
      </c>
    </row>
    <row r="152" spans="1:17" x14ac:dyDescent="0.25">
      <c r="A152" s="49"/>
      <c r="B152" s="61"/>
      <c r="C152" s="52"/>
      <c r="D152" s="53"/>
      <c r="E152" s="53"/>
      <c r="F152" s="53"/>
      <c r="G152" s="53">
        <f xml:space="preserve"> SUMIFS('журнал выполненых работ'!$J$2:$J$8,'журнал выполненых работ'!$A$2:$A$8,A152,'журнал выполненых работ'!$B$2:$B$8,B152)</f>
        <v>0</v>
      </c>
      <c r="H152" s="53">
        <f>SUMIFS('справочник  '!$D$2:$D$22,'справочник  '!$A$2:$A$22,D152,'справочник  '!$B$2:$B$22,E152)</f>
        <v>0</v>
      </c>
      <c r="I152" s="54">
        <f t="shared" si="12"/>
        <v>0</v>
      </c>
      <c r="J152" s="56" t="e">
        <f t="shared" ca="1" si="13"/>
        <v>#DIV/0!</v>
      </c>
      <c r="K152" s="54">
        <f t="shared" ca="1" si="14"/>
        <v>0</v>
      </c>
      <c r="L152" s="55"/>
      <c r="M152" s="53">
        <f ca="1">SUMIFS('справочник  '!F151:F171,'справочник  '!$A$2:$A$22,D152,'справочник  '!$B$2:$B$22,E152)</f>
        <v>0</v>
      </c>
      <c r="N152" s="55"/>
      <c r="O152" s="54">
        <f t="shared" ca="1" si="15"/>
        <v>0</v>
      </c>
      <c r="P152" s="94" t="e">
        <f t="shared" ca="1" si="16"/>
        <v>#DIV/0!</v>
      </c>
      <c r="Q152" s="92" t="e">
        <f t="shared" ca="1" si="17"/>
        <v>#DIV/0!</v>
      </c>
    </row>
    <row r="153" spans="1:17" x14ac:dyDescent="0.25">
      <c r="A153" s="49"/>
      <c r="B153" s="61"/>
      <c r="C153" s="52"/>
      <c r="D153" s="53"/>
      <c r="E153" s="53"/>
      <c r="F153" s="53"/>
      <c r="G153" s="53">
        <f xml:space="preserve"> SUMIFS('журнал выполненых работ'!$J$2:$J$8,'журнал выполненых работ'!$A$2:$A$8,A153,'журнал выполненых работ'!$B$2:$B$8,B153)</f>
        <v>0</v>
      </c>
      <c r="H153" s="53">
        <f>SUMIFS('справочник  '!$D$2:$D$22,'справочник  '!$A$2:$A$22,D153,'справочник  '!$B$2:$B$22,E153)</f>
        <v>0</v>
      </c>
      <c r="I153" s="54">
        <f t="shared" si="12"/>
        <v>0</v>
      </c>
      <c r="J153" s="56" t="e">
        <f t="shared" ca="1" si="13"/>
        <v>#DIV/0!</v>
      </c>
      <c r="K153" s="54">
        <f t="shared" ca="1" si="14"/>
        <v>0</v>
      </c>
      <c r="L153" s="55"/>
      <c r="M153" s="53">
        <f ca="1">SUMIFS('справочник  '!F152:F172,'справочник  '!$A$2:$A$22,D153,'справочник  '!$B$2:$B$22,E153)</f>
        <v>0</v>
      </c>
      <c r="N153" s="55"/>
      <c r="O153" s="54">
        <f t="shared" ca="1" si="15"/>
        <v>0</v>
      </c>
      <c r="P153" s="94" t="e">
        <f t="shared" ca="1" si="16"/>
        <v>#DIV/0!</v>
      </c>
      <c r="Q153" s="92" t="e">
        <f t="shared" ca="1" si="17"/>
        <v>#DIV/0!</v>
      </c>
    </row>
    <row r="154" spans="1:17" x14ac:dyDescent="0.25">
      <c r="A154" s="49"/>
      <c r="B154" s="61"/>
      <c r="C154" s="52"/>
      <c r="D154" s="53"/>
      <c r="E154" s="53"/>
      <c r="F154" s="53"/>
      <c r="G154" s="53">
        <f xml:space="preserve"> SUMIFS('журнал выполненых работ'!$J$2:$J$8,'журнал выполненых работ'!$A$2:$A$8,A154,'журнал выполненых работ'!$B$2:$B$8,B154)</f>
        <v>0</v>
      </c>
      <c r="H154" s="53">
        <f>SUMIFS('справочник  '!$D$2:$D$22,'справочник  '!$A$2:$A$22,D154,'справочник  '!$B$2:$B$22,E154)</f>
        <v>0</v>
      </c>
      <c r="I154" s="54">
        <f t="shared" si="12"/>
        <v>0</v>
      </c>
      <c r="J154" s="56" t="e">
        <f t="shared" ca="1" si="13"/>
        <v>#DIV/0!</v>
      </c>
      <c r="K154" s="54">
        <f t="shared" ca="1" si="14"/>
        <v>0</v>
      </c>
      <c r="L154" s="55"/>
      <c r="M154" s="53">
        <f ca="1">SUMIFS('справочник  '!F153:F173,'справочник  '!$A$2:$A$22,D154,'справочник  '!$B$2:$B$22,E154)</f>
        <v>0</v>
      </c>
      <c r="N154" s="55"/>
      <c r="O154" s="54">
        <f t="shared" ca="1" si="15"/>
        <v>0</v>
      </c>
      <c r="P154" s="94" t="e">
        <f t="shared" ca="1" si="16"/>
        <v>#DIV/0!</v>
      </c>
      <c r="Q154" s="92" t="e">
        <f t="shared" ca="1" si="17"/>
        <v>#DIV/0!</v>
      </c>
    </row>
    <row r="155" spans="1:17" x14ac:dyDescent="0.25">
      <c r="A155" s="49"/>
      <c r="B155" s="61"/>
      <c r="C155" s="52"/>
      <c r="D155" s="53"/>
      <c r="E155" s="53"/>
      <c r="F155" s="53"/>
      <c r="G155" s="53">
        <f xml:space="preserve"> SUMIFS('журнал выполненых работ'!$J$2:$J$8,'журнал выполненых работ'!$A$2:$A$8,A155,'журнал выполненых работ'!$B$2:$B$8,B155)</f>
        <v>0</v>
      </c>
      <c r="H155" s="53">
        <f>SUMIFS('справочник  '!$D$2:$D$22,'справочник  '!$A$2:$A$22,D155,'справочник  '!$B$2:$B$22,E155)</f>
        <v>0</v>
      </c>
      <c r="I155" s="54">
        <f t="shared" ref="I155:I218" si="18">ROUND((G155)*H155,0)</f>
        <v>0</v>
      </c>
      <c r="J155" s="56" t="e">
        <f t="shared" ref="J155:J218" ca="1" si="19">ROUND((K155)/G155,2)</f>
        <v>#DIV/0!</v>
      </c>
      <c r="K155" s="54">
        <f t="shared" ref="K155:K218" ca="1" si="20">SUM(L155)-O155</f>
        <v>0</v>
      </c>
      <c r="L155" s="55"/>
      <c r="M155" s="53">
        <f ca="1">SUMIFS('справочник  '!F154:F174,'справочник  '!$A$2:$A$22,D155,'справочник  '!$B$2:$B$22,E155)</f>
        <v>0</v>
      </c>
      <c r="N155" s="55"/>
      <c r="O155" s="54">
        <f t="shared" ref="O155:O218" ca="1" si="21">ROUND((M155)*N155,0)</f>
        <v>0</v>
      </c>
      <c r="P155" s="94" t="e">
        <f t="shared" ref="P155:P218" ca="1" si="22">IF(H155=J155,"",IF(H155&gt;J155,(H155-J155)*100/J155,""))</f>
        <v>#DIV/0!</v>
      </c>
      <c r="Q155" s="92" t="e">
        <f t="shared" ref="Q155:Q218" ca="1" si="23">IF(H155=J155,"",IF(J155&gt;H155,(J155-H155)*100/H155,""))</f>
        <v>#DIV/0!</v>
      </c>
    </row>
    <row r="156" spans="1:17" x14ac:dyDescent="0.25">
      <c r="A156" s="49"/>
      <c r="B156" s="61"/>
      <c r="C156" s="52"/>
      <c r="D156" s="53"/>
      <c r="E156" s="53"/>
      <c r="F156" s="53"/>
      <c r="G156" s="53">
        <f xml:space="preserve"> SUMIFS('журнал выполненых работ'!$J$2:$J$8,'журнал выполненых работ'!$A$2:$A$8,A156,'журнал выполненых работ'!$B$2:$B$8,B156)</f>
        <v>0</v>
      </c>
      <c r="H156" s="53">
        <f>SUMIFS('справочник  '!$D$2:$D$22,'справочник  '!$A$2:$A$22,D156,'справочник  '!$B$2:$B$22,E156)</f>
        <v>0</v>
      </c>
      <c r="I156" s="54">
        <f t="shared" si="18"/>
        <v>0</v>
      </c>
      <c r="J156" s="56" t="e">
        <f t="shared" ca="1" si="19"/>
        <v>#DIV/0!</v>
      </c>
      <c r="K156" s="54">
        <f t="shared" ca="1" si="20"/>
        <v>0</v>
      </c>
      <c r="L156" s="55"/>
      <c r="M156" s="53">
        <f ca="1">SUMIFS('справочник  '!F155:F175,'справочник  '!$A$2:$A$22,D156,'справочник  '!$B$2:$B$22,E156)</f>
        <v>0</v>
      </c>
      <c r="N156" s="55"/>
      <c r="O156" s="54">
        <f t="shared" ca="1" si="21"/>
        <v>0</v>
      </c>
      <c r="P156" s="94" t="e">
        <f t="shared" ca="1" si="22"/>
        <v>#DIV/0!</v>
      </c>
      <c r="Q156" s="92" t="e">
        <f t="shared" ca="1" si="23"/>
        <v>#DIV/0!</v>
      </c>
    </row>
    <row r="157" spans="1:17" x14ac:dyDescent="0.25">
      <c r="A157" s="49"/>
      <c r="B157" s="61"/>
      <c r="C157" s="52"/>
      <c r="D157" s="53"/>
      <c r="E157" s="53"/>
      <c r="F157" s="53"/>
      <c r="G157" s="53">
        <f xml:space="preserve"> SUMIFS('журнал выполненых работ'!$J$2:$J$8,'журнал выполненых работ'!$A$2:$A$8,A157,'журнал выполненых работ'!$B$2:$B$8,B157)</f>
        <v>0</v>
      </c>
      <c r="H157" s="53">
        <f>SUMIFS('справочник  '!$D$2:$D$22,'справочник  '!$A$2:$A$22,D157,'справочник  '!$B$2:$B$22,E157)</f>
        <v>0</v>
      </c>
      <c r="I157" s="54">
        <f t="shared" si="18"/>
        <v>0</v>
      </c>
      <c r="J157" s="56" t="e">
        <f t="shared" ca="1" si="19"/>
        <v>#DIV/0!</v>
      </c>
      <c r="K157" s="54">
        <f t="shared" ca="1" si="20"/>
        <v>0</v>
      </c>
      <c r="L157" s="55"/>
      <c r="M157" s="53">
        <f ca="1">SUMIFS('справочник  '!F156:F176,'справочник  '!$A$2:$A$22,D157,'справочник  '!$B$2:$B$22,E157)</f>
        <v>0</v>
      </c>
      <c r="N157" s="55"/>
      <c r="O157" s="54">
        <f t="shared" ca="1" si="21"/>
        <v>0</v>
      </c>
      <c r="P157" s="94" t="e">
        <f t="shared" ca="1" si="22"/>
        <v>#DIV/0!</v>
      </c>
      <c r="Q157" s="92" t="e">
        <f t="shared" ca="1" si="23"/>
        <v>#DIV/0!</v>
      </c>
    </row>
    <row r="158" spans="1:17" x14ac:dyDescent="0.25">
      <c r="A158" s="49"/>
      <c r="B158" s="61"/>
      <c r="C158" s="52"/>
      <c r="D158" s="53"/>
      <c r="E158" s="53"/>
      <c r="F158" s="53"/>
      <c r="G158" s="53">
        <f xml:space="preserve"> SUMIFS('журнал выполненых работ'!$J$2:$J$8,'журнал выполненых работ'!$A$2:$A$8,A158,'журнал выполненых работ'!$B$2:$B$8,B158)</f>
        <v>0</v>
      </c>
      <c r="H158" s="53">
        <f>SUMIFS('справочник  '!$D$2:$D$22,'справочник  '!$A$2:$A$22,D158,'справочник  '!$B$2:$B$22,E158)</f>
        <v>0</v>
      </c>
      <c r="I158" s="54">
        <f t="shared" si="18"/>
        <v>0</v>
      </c>
      <c r="J158" s="56" t="e">
        <f t="shared" ca="1" si="19"/>
        <v>#DIV/0!</v>
      </c>
      <c r="K158" s="54">
        <f t="shared" ca="1" si="20"/>
        <v>0</v>
      </c>
      <c r="L158" s="55"/>
      <c r="M158" s="53">
        <f ca="1">SUMIFS('справочник  '!F157:F177,'справочник  '!$A$2:$A$22,D158,'справочник  '!$B$2:$B$22,E158)</f>
        <v>0</v>
      </c>
      <c r="N158" s="55"/>
      <c r="O158" s="54">
        <f t="shared" ca="1" si="21"/>
        <v>0</v>
      </c>
      <c r="P158" s="94" t="e">
        <f t="shared" ca="1" si="22"/>
        <v>#DIV/0!</v>
      </c>
      <c r="Q158" s="92" t="e">
        <f t="shared" ca="1" si="23"/>
        <v>#DIV/0!</v>
      </c>
    </row>
    <row r="159" spans="1:17" x14ac:dyDescent="0.25">
      <c r="A159" s="49"/>
      <c r="B159" s="61"/>
      <c r="C159" s="52"/>
      <c r="D159" s="53"/>
      <c r="E159" s="53"/>
      <c r="F159" s="53"/>
      <c r="G159" s="53">
        <f xml:space="preserve"> SUMIFS('журнал выполненых работ'!$J$2:$J$8,'журнал выполненых работ'!$A$2:$A$8,A159,'журнал выполненых работ'!$B$2:$B$8,B159)</f>
        <v>0</v>
      </c>
      <c r="H159" s="53">
        <f>SUMIFS('справочник  '!$D$2:$D$22,'справочник  '!$A$2:$A$22,D159,'справочник  '!$B$2:$B$22,E159)</f>
        <v>0</v>
      </c>
      <c r="I159" s="54">
        <f t="shared" si="18"/>
        <v>0</v>
      </c>
      <c r="J159" s="56" t="e">
        <f t="shared" ca="1" si="19"/>
        <v>#DIV/0!</v>
      </c>
      <c r="K159" s="54">
        <f t="shared" ca="1" si="20"/>
        <v>0</v>
      </c>
      <c r="L159" s="55"/>
      <c r="M159" s="53">
        <f ca="1">SUMIFS('справочник  '!F158:F178,'справочник  '!$A$2:$A$22,D159,'справочник  '!$B$2:$B$22,E159)</f>
        <v>0</v>
      </c>
      <c r="N159" s="55"/>
      <c r="O159" s="54">
        <f t="shared" ca="1" si="21"/>
        <v>0</v>
      </c>
      <c r="P159" s="94" t="e">
        <f t="shared" ca="1" si="22"/>
        <v>#DIV/0!</v>
      </c>
      <c r="Q159" s="92" t="e">
        <f t="shared" ca="1" si="23"/>
        <v>#DIV/0!</v>
      </c>
    </row>
    <row r="160" spans="1:17" x14ac:dyDescent="0.25">
      <c r="A160" s="49"/>
      <c r="B160" s="61"/>
      <c r="C160" s="52"/>
      <c r="D160" s="53"/>
      <c r="E160" s="53"/>
      <c r="F160" s="53"/>
      <c r="G160" s="53">
        <f xml:space="preserve"> SUMIFS('журнал выполненых работ'!$J$2:$J$8,'журнал выполненых работ'!$A$2:$A$8,A160,'журнал выполненых работ'!$B$2:$B$8,B160)</f>
        <v>0</v>
      </c>
      <c r="H160" s="53">
        <f>SUMIFS('справочник  '!$D$2:$D$22,'справочник  '!$A$2:$A$22,D160,'справочник  '!$B$2:$B$22,E160)</f>
        <v>0</v>
      </c>
      <c r="I160" s="54">
        <f t="shared" si="18"/>
        <v>0</v>
      </c>
      <c r="J160" s="56" t="e">
        <f t="shared" ca="1" si="19"/>
        <v>#DIV/0!</v>
      </c>
      <c r="K160" s="54">
        <f t="shared" ca="1" si="20"/>
        <v>0</v>
      </c>
      <c r="L160" s="55"/>
      <c r="M160" s="53">
        <f ca="1">SUMIFS('справочник  '!F159:F179,'справочник  '!$A$2:$A$22,D160,'справочник  '!$B$2:$B$22,E160)</f>
        <v>0</v>
      </c>
      <c r="N160" s="55"/>
      <c r="O160" s="54">
        <f t="shared" ca="1" si="21"/>
        <v>0</v>
      </c>
      <c r="P160" s="94" t="e">
        <f t="shared" ca="1" si="22"/>
        <v>#DIV/0!</v>
      </c>
      <c r="Q160" s="92" t="e">
        <f t="shared" ca="1" si="23"/>
        <v>#DIV/0!</v>
      </c>
    </row>
    <row r="161" spans="1:17" x14ac:dyDescent="0.25">
      <c r="A161" s="49"/>
      <c r="B161" s="61"/>
      <c r="C161" s="52"/>
      <c r="D161" s="53"/>
      <c r="E161" s="53"/>
      <c r="F161" s="53"/>
      <c r="G161" s="53">
        <f xml:space="preserve"> SUMIFS('журнал выполненых работ'!$J$2:$J$8,'журнал выполненых работ'!$A$2:$A$8,A161,'журнал выполненых работ'!$B$2:$B$8,B161)</f>
        <v>0</v>
      </c>
      <c r="H161" s="53">
        <f>SUMIFS('справочник  '!$D$2:$D$22,'справочник  '!$A$2:$A$22,D161,'справочник  '!$B$2:$B$22,E161)</f>
        <v>0</v>
      </c>
      <c r="I161" s="54">
        <f t="shared" si="18"/>
        <v>0</v>
      </c>
      <c r="J161" s="56" t="e">
        <f t="shared" ca="1" si="19"/>
        <v>#DIV/0!</v>
      </c>
      <c r="K161" s="54">
        <f t="shared" ca="1" si="20"/>
        <v>0</v>
      </c>
      <c r="L161" s="55"/>
      <c r="M161" s="53">
        <f ca="1">SUMIFS('справочник  '!F160:F180,'справочник  '!$A$2:$A$22,D161,'справочник  '!$B$2:$B$22,E161)</f>
        <v>0</v>
      </c>
      <c r="N161" s="55"/>
      <c r="O161" s="54">
        <f t="shared" ca="1" si="21"/>
        <v>0</v>
      </c>
      <c r="P161" s="94" t="e">
        <f t="shared" ca="1" si="22"/>
        <v>#DIV/0!</v>
      </c>
      <c r="Q161" s="92" t="e">
        <f t="shared" ca="1" si="23"/>
        <v>#DIV/0!</v>
      </c>
    </row>
    <row r="162" spans="1:17" x14ac:dyDescent="0.25">
      <c r="A162" s="49"/>
      <c r="B162" s="61"/>
      <c r="C162" s="52"/>
      <c r="D162" s="53"/>
      <c r="E162" s="53"/>
      <c r="F162" s="53"/>
      <c r="G162" s="53">
        <f xml:space="preserve"> SUMIFS('журнал выполненых работ'!$J$2:$J$8,'журнал выполненых работ'!$A$2:$A$8,A162,'журнал выполненых работ'!$B$2:$B$8,B162)</f>
        <v>0</v>
      </c>
      <c r="H162" s="53">
        <f>SUMIFS('справочник  '!$D$2:$D$22,'справочник  '!$A$2:$A$22,D162,'справочник  '!$B$2:$B$22,E162)</f>
        <v>0</v>
      </c>
      <c r="I162" s="54">
        <f t="shared" si="18"/>
        <v>0</v>
      </c>
      <c r="J162" s="56" t="e">
        <f t="shared" ca="1" si="19"/>
        <v>#DIV/0!</v>
      </c>
      <c r="K162" s="54">
        <f t="shared" ca="1" si="20"/>
        <v>0</v>
      </c>
      <c r="L162" s="55"/>
      <c r="M162" s="53">
        <f ca="1">SUMIFS('справочник  '!F161:F181,'справочник  '!$A$2:$A$22,D162,'справочник  '!$B$2:$B$22,E162)</f>
        <v>0</v>
      </c>
      <c r="N162" s="55"/>
      <c r="O162" s="54">
        <f t="shared" ca="1" si="21"/>
        <v>0</v>
      </c>
      <c r="P162" s="94" t="e">
        <f t="shared" ca="1" si="22"/>
        <v>#DIV/0!</v>
      </c>
      <c r="Q162" s="92" t="e">
        <f t="shared" ca="1" si="23"/>
        <v>#DIV/0!</v>
      </c>
    </row>
    <row r="163" spans="1:17" x14ac:dyDescent="0.25">
      <c r="A163" s="49"/>
      <c r="B163" s="61"/>
      <c r="C163" s="52"/>
      <c r="D163" s="53"/>
      <c r="E163" s="53"/>
      <c r="F163" s="53"/>
      <c r="G163" s="53">
        <f xml:space="preserve"> SUMIFS('журнал выполненых работ'!$J$2:$J$8,'журнал выполненых работ'!$A$2:$A$8,A163,'журнал выполненых работ'!$B$2:$B$8,B163)</f>
        <v>0</v>
      </c>
      <c r="H163" s="53">
        <f>SUMIFS('справочник  '!$D$2:$D$22,'справочник  '!$A$2:$A$22,D163,'справочник  '!$B$2:$B$22,E163)</f>
        <v>0</v>
      </c>
      <c r="I163" s="54">
        <f t="shared" si="18"/>
        <v>0</v>
      </c>
      <c r="J163" s="56" t="e">
        <f t="shared" ca="1" si="19"/>
        <v>#DIV/0!</v>
      </c>
      <c r="K163" s="54">
        <f t="shared" ca="1" si="20"/>
        <v>0</v>
      </c>
      <c r="L163" s="55"/>
      <c r="M163" s="53">
        <f ca="1">SUMIFS('справочник  '!F162:F182,'справочник  '!$A$2:$A$22,D163,'справочник  '!$B$2:$B$22,E163)</f>
        <v>0</v>
      </c>
      <c r="N163" s="55"/>
      <c r="O163" s="54">
        <f t="shared" ca="1" si="21"/>
        <v>0</v>
      </c>
      <c r="P163" s="94" t="e">
        <f t="shared" ca="1" si="22"/>
        <v>#DIV/0!</v>
      </c>
      <c r="Q163" s="92" t="e">
        <f t="shared" ca="1" si="23"/>
        <v>#DIV/0!</v>
      </c>
    </row>
    <row r="164" spans="1:17" x14ac:dyDescent="0.25">
      <c r="A164" s="49"/>
      <c r="B164" s="61"/>
      <c r="C164" s="52"/>
      <c r="D164" s="53"/>
      <c r="E164" s="53"/>
      <c r="F164" s="53"/>
      <c r="G164" s="53">
        <f xml:space="preserve"> SUMIFS('журнал выполненых работ'!$J$2:$J$8,'журнал выполненых работ'!$A$2:$A$8,A164,'журнал выполненых работ'!$B$2:$B$8,B164)</f>
        <v>0</v>
      </c>
      <c r="H164" s="53">
        <f>SUMIFS('справочник  '!$D$2:$D$22,'справочник  '!$A$2:$A$22,D164,'справочник  '!$B$2:$B$22,E164)</f>
        <v>0</v>
      </c>
      <c r="I164" s="54">
        <f t="shared" si="18"/>
        <v>0</v>
      </c>
      <c r="J164" s="56" t="e">
        <f t="shared" ca="1" si="19"/>
        <v>#DIV/0!</v>
      </c>
      <c r="K164" s="54">
        <f t="shared" ca="1" si="20"/>
        <v>0</v>
      </c>
      <c r="L164" s="55"/>
      <c r="M164" s="53">
        <f ca="1">SUMIFS('справочник  '!F163:F183,'справочник  '!$A$2:$A$22,D164,'справочник  '!$B$2:$B$22,E164)</f>
        <v>0</v>
      </c>
      <c r="N164" s="55"/>
      <c r="O164" s="54">
        <f t="shared" ca="1" si="21"/>
        <v>0</v>
      </c>
      <c r="P164" s="94" t="e">
        <f t="shared" ca="1" si="22"/>
        <v>#DIV/0!</v>
      </c>
      <c r="Q164" s="92" t="e">
        <f t="shared" ca="1" si="23"/>
        <v>#DIV/0!</v>
      </c>
    </row>
    <row r="165" spans="1:17" x14ac:dyDescent="0.25">
      <c r="A165" s="49"/>
      <c r="B165" s="61"/>
      <c r="C165" s="52"/>
      <c r="D165" s="53"/>
      <c r="E165" s="53"/>
      <c r="F165" s="53"/>
      <c r="G165" s="53">
        <f xml:space="preserve"> SUMIFS('журнал выполненых работ'!$J$2:$J$8,'журнал выполненых работ'!$A$2:$A$8,A165,'журнал выполненых работ'!$B$2:$B$8,B165)</f>
        <v>0</v>
      </c>
      <c r="H165" s="53">
        <f>SUMIFS('справочник  '!$D$2:$D$22,'справочник  '!$A$2:$A$22,D165,'справочник  '!$B$2:$B$22,E165)</f>
        <v>0</v>
      </c>
      <c r="I165" s="54">
        <f t="shared" si="18"/>
        <v>0</v>
      </c>
      <c r="J165" s="56" t="e">
        <f t="shared" ca="1" si="19"/>
        <v>#DIV/0!</v>
      </c>
      <c r="K165" s="54">
        <f t="shared" ca="1" si="20"/>
        <v>0</v>
      </c>
      <c r="L165" s="55"/>
      <c r="M165" s="53">
        <f ca="1">SUMIFS('справочник  '!F164:F184,'справочник  '!$A$2:$A$22,D165,'справочник  '!$B$2:$B$22,E165)</f>
        <v>0</v>
      </c>
      <c r="N165" s="55"/>
      <c r="O165" s="54">
        <f t="shared" ca="1" si="21"/>
        <v>0</v>
      </c>
      <c r="P165" s="94" t="e">
        <f t="shared" ca="1" si="22"/>
        <v>#DIV/0!</v>
      </c>
      <c r="Q165" s="92" t="e">
        <f t="shared" ca="1" si="23"/>
        <v>#DIV/0!</v>
      </c>
    </row>
    <row r="166" spans="1:17" x14ac:dyDescent="0.25">
      <c r="A166" s="49"/>
      <c r="B166" s="61"/>
      <c r="C166" s="52"/>
      <c r="D166" s="53"/>
      <c r="E166" s="53"/>
      <c r="F166" s="53"/>
      <c r="G166" s="53">
        <f xml:space="preserve"> SUMIFS('журнал выполненых работ'!$J$2:$J$8,'журнал выполненых работ'!$A$2:$A$8,A166,'журнал выполненых работ'!$B$2:$B$8,B166)</f>
        <v>0</v>
      </c>
      <c r="H166" s="53">
        <f>SUMIFS('справочник  '!$D$2:$D$22,'справочник  '!$A$2:$A$22,D166,'справочник  '!$B$2:$B$22,E166)</f>
        <v>0</v>
      </c>
      <c r="I166" s="54">
        <f t="shared" si="18"/>
        <v>0</v>
      </c>
      <c r="J166" s="56" t="e">
        <f t="shared" ca="1" si="19"/>
        <v>#DIV/0!</v>
      </c>
      <c r="K166" s="54">
        <f t="shared" ca="1" si="20"/>
        <v>0</v>
      </c>
      <c r="L166" s="55"/>
      <c r="M166" s="53">
        <f ca="1">SUMIFS('справочник  '!F165:F185,'справочник  '!$A$2:$A$22,D166,'справочник  '!$B$2:$B$22,E166)</f>
        <v>0</v>
      </c>
      <c r="N166" s="55"/>
      <c r="O166" s="54">
        <f t="shared" ca="1" si="21"/>
        <v>0</v>
      </c>
      <c r="P166" s="94" t="e">
        <f t="shared" ca="1" si="22"/>
        <v>#DIV/0!</v>
      </c>
      <c r="Q166" s="92" t="e">
        <f t="shared" ca="1" si="23"/>
        <v>#DIV/0!</v>
      </c>
    </row>
    <row r="167" spans="1:17" x14ac:dyDescent="0.25">
      <c r="A167" s="49"/>
      <c r="B167" s="61"/>
      <c r="C167" s="52"/>
      <c r="D167" s="53"/>
      <c r="E167" s="53"/>
      <c r="F167" s="53"/>
      <c r="G167" s="53">
        <f xml:space="preserve"> SUMIFS('журнал выполненых работ'!$J$2:$J$8,'журнал выполненых работ'!$A$2:$A$8,A167,'журнал выполненых работ'!$B$2:$B$8,B167)</f>
        <v>0</v>
      </c>
      <c r="H167" s="53">
        <f>SUMIFS('справочник  '!$D$2:$D$22,'справочник  '!$A$2:$A$22,D167,'справочник  '!$B$2:$B$22,E167)</f>
        <v>0</v>
      </c>
      <c r="I167" s="54">
        <f t="shared" si="18"/>
        <v>0</v>
      </c>
      <c r="J167" s="56" t="e">
        <f t="shared" ca="1" si="19"/>
        <v>#DIV/0!</v>
      </c>
      <c r="K167" s="54">
        <f t="shared" ca="1" si="20"/>
        <v>0</v>
      </c>
      <c r="L167" s="55"/>
      <c r="M167" s="53">
        <f ca="1">SUMIFS('справочник  '!F166:F186,'справочник  '!$A$2:$A$22,D167,'справочник  '!$B$2:$B$22,E167)</f>
        <v>0</v>
      </c>
      <c r="N167" s="55"/>
      <c r="O167" s="54">
        <f t="shared" ca="1" si="21"/>
        <v>0</v>
      </c>
      <c r="P167" s="94" t="e">
        <f t="shared" ca="1" si="22"/>
        <v>#DIV/0!</v>
      </c>
      <c r="Q167" s="92" t="e">
        <f t="shared" ca="1" si="23"/>
        <v>#DIV/0!</v>
      </c>
    </row>
    <row r="168" spans="1:17" x14ac:dyDescent="0.25">
      <c r="A168" s="49"/>
      <c r="B168" s="61"/>
      <c r="C168" s="52"/>
      <c r="D168" s="53"/>
      <c r="E168" s="53"/>
      <c r="F168" s="53"/>
      <c r="G168" s="53">
        <f xml:space="preserve"> SUMIFS('журнал выполненых работ'!$J$2:$J$8,'журнал выполненых работ'!$A$2:$A$8,A168,'журнал выполненых работ'!$B$2:$B$8,B168)</f>
        <v>0</v>
      </c>
      <c r="H168" s="53">
        <f>SUMIFS('справочник  '!$D$2:$D$22,'справочник  '!$A$2:$A$22,D168,'справочник  '!$B$2:$B$22,E168)</f>
        <v>0</v>
      </c>
      <c r="I168" s="54">
        <f t="shared" si="18"/>
        <v>0</v>
      </c>
      <c r="J168" s="56" t="e">
        <f t="shared" ca="1" si="19"/>
        <v>#DIV/0!</v>
      </c>
      <c r="K168" s="54">
        <f t="shared" ca="1" si="20"/>
        <v>0</v>
      </c>
      <c r="L168" s="55"/>
      <c r="M168" s="53">
        <f ca="1">SUMIFS('справочник  '!F167:F187,'справочник  '!$A$2:$A$22,D168,'справочник  '!$B$2:$B$22,E168)</f>
        <v>0</v>
      </c>
      <c r="N168" s="55"/>
      <c r="O168" s="54">
        <f t="shared" ca="1" si="21"/>
        <v>0</v>
      </c>
      <c r="P168" s="94" t="e">
        <f t="shared" ca="1" si="22"/>
        <v>#DIV/0!</v>
      </c>
      <c r="Q168" s="92" t="e">
        <f t="shared" ca="1" si="23"/>
        <v>#DIV/0!</v>
      </c>
    </row>
    <row r="169" spans="1:17" x14ac:dyDescent="0.25">
      <c r="A169" s="49"/>
      <c r="B169" s="61"/>
      <c r="C169" s="52"/>
      <c r="D169" s="53"/>
      <c r="E169" s="53"/>
      <c r="F169" s="53"/>
      <c r="G169" s="53">
        <f xml:space="preserve"> SUMIFS('журнал выполненых работ'!$J$2:$J$8,'журнал выполненых работ'!$A$2:$A$8,A169,'журнал выполненых работ'!$B$2:$B$8,B169)</f>
        <v>0</v>
      </c>
      <c r="H169" s="53">
        <f>SUMIFS('справочник  '!$D$2:$D$22,'справочник  '!$A$2:$A$22,D169,'справочник  '!$B$2:$B$22,E169)</f>
        <v>0</v>
      </c>
      <c r="I169" s="54">
        <f t="shared" si="18"/>
        <v>0</v>
      </c>
      <c r="J169" s="56" t="e">
        <f t="shared" ca="1" si="19"/>
        <v>#DIV/0!</v>
      </c>
      <c r="K169" s="54">
        <f t="shared" ca="1" si="20"/>
        <v>0</v>
      </c>
      <c r="L169" s="55"/>
      <c r="M169" s="53">
        <f ca="1">SUMIFS('справочник  '!F168:F188,'справочник  '!$A$2:$A$22,D169,'справочник  '!$B$2:$B$22,E169)</f>
        <v>0</v>
      </c>
      <c r="N169" s="55"/>
      <c r="O169" s="54">
        <f t="shared" ca="1" si="21"/>
        <v>0</v>
      </c>
      <c r="P169" s="94" t="e">
        <f t="shared" ca="1" si="22"/>
        <v>#DIV/0!</v>
      </c>
      <c r="Q169" s="92" t="e">
        <f t="shared" ca="1" si="23"/>
        <v>#DIV/0!</v>
      </c>
    </row>
    <row r="170" spans="1:17" x14ac:dyDescent="0.25">
      <c r="A170" s="49"/>
      <c r="B170" s="61"/>
      <c r="C170" s="52"/>
      <c r="D170" s="53"/>
      <c r="E170" s="53"/>
      <c r="F170" s="53"/>
      <c r="G170" s="53">
        <f xml:space="preserve"> SUMIFS('журнал выполненых работ'!$J$2:$J$8,'журнал выполненых работ'!$A$2:$A$8,A170,'журнал выполненых работ'!$B$2:$B$8,B170)</f>
        <v>0</v>
      </c>
      <c r="H170" s="53">
        <f>SUMIFS('справочник  '!$D$2:$D$22,'справочник  '!$A$2:$A$22,D170,'справочник  '!$B$2:$B$22,E170)</f>
        <v>0</v>
      </c>
      <c r="I170" s="54">
        <f t="shared" si="18"/>
        <v>0</v>
      </c>
      <c r="J170" s="56" t="e">
        <f t="shared" ca="1" si="19"/>
        <v>#DIV/0!</v>
      </c>
      <c r="K170" s="54">
        <f t="shared" ca="1" si="20"/>
        <v>0</v>
      </c>
      <c r="L170" s="55"/>
      <c r="M170" s="53">
        <f ca="1">SUMIFS('справочник  '!F169:F189,'справочник  '!$A$2:$A$22,D170,'справочник  '!$B$2:$B$22,E170)</f>
        <v>0</v>
      </c>
      <c r="N170" s="55"/>
      <c r="O170" s="54">
        <f t="shared" ca="1" si="21"/>
        <v>0</v>
      </c>
      <c r="P170" s="94" t="e">
        <f t="shared" ca="1" si="22"/>
        <v>#DIV/0!</v>
      </c>
      <c r="Q170" s="92" t="e">
        <f t="shared" ca="1" si="23"/>
        <v>#DIV/0!</v>
      </c>
    </row>
    <row r="171" spans="1:17" x14ac:dyDescent="0.25">
      <c r="A171" s="49"/>
      <c r="B171" s="61"/>
      <c r="C171" s="52"/>
      <c r="D171" s="53"/>
      <c r="E171" s="53"/>
      <c r="F171" s="53"/>
      <c r="G171" s="53">
        <f xml:space="preserve"> SUMIFS('журнал выполненых работ'!$J$2:$J$8,'журнал выполненых работ'!$A$2:$A$8,A171,'журнал выполненых работ'!$B$2:$B$8,B171)</f>
        <v>0</v>
      </c>
      <c r="H171" s="53">
        <f>SUMIFS('справочник  '!$D$2:$D$22,'справочник  '!$A$2:$A$22,D171,'справочник  '!$B$2:$B$22,E171)</f>
        <v>0</v>
      </c>
      <c r="I171" s="54">
        <f t="shared" si="18"/>
        <v>0</v>
      </c>
      <c r="J171" s="56" t="e">
        <f t="shared" ca="1" si="19"/>
        <v>#DIV/0!</v>
      </c>
      <c r="K171" s="54">
        <f t="shared" ca="1" si="20"/>
        <v>0</v>
      </c>
      <c r="L171" s="55"/>
      <c r="M171" s="53">
        <f ca="1">SUMIFS('справочник  '!F170:F190,'справочник  '!$A$2:$A$22,D171,'справочник  '!$B$2:$B$22,E171)</f>
        <v>0</v>
      </c>
      <c r="N171" s="55"/>
      <c r="O171" s="54">
        <f t="shared" ca="1" si="21"/>
        <v>0</v>
      </c>
      <c r="P171" s="94" t="e">
        <f t="shared" ca="1" si="22"/>
        <v>#DIV/0!</v>
      </c>
      <c r="Q171" s="92" t="e">
        <f t="shared" ca="1" si="23"/>
        <v>#DIV/0!</v>
      </c>
    </row>
    <row r="172" spans="1:17" x14ac:dyDescent="0.25">
      <c r="A172" s="49"/>
      <c r="B172" s="61"/>
      <c r="C172" s="52"/>
      <c r="D172" s="53"/>
      <c r="E172" s="53"/>
      <c r="F172" s="53"/>
      <c r="G172" s="53">
        <f xml:space="preserve"> SUMIFS('журнал выполненых работ'!$J$2:$J$8,'журнал выполненых работ'!$A$2:$A$8,A172,'журнал выполненых работ'!$B$2:$B$8,B172)</f>
        <v>0</v>
      </c>
      <c r="H172" s="53">
        <f>SUMIFS('справочник  '!$D$2:$D$22,'справочник  '!$A$2:$A$22,D172,'справочник  '!$B$2:$B$22,E172)</f>
        <v>0</v>
      </c>
      <c r="I172" s="54">
        <f t="shared" si="18"/>
        <v>0</v>
      </c>
      <c r="J172" s="56" t="e">
        <f t="shared" ca="1" si="19"/>
        <v>#DIV/0!</v>
      </c>
      <c r="K172" s="54">
        <f t="shared" ca="1" si="20"/>
        <v>0</v>
      </c>
      <c r="L172" s="55"/>
      <c r="M172" s="53">
        <f ca="1">SUMIFS('справочник  '!F171:F191,'справочник  '!$A$2:$A$22,D172,'справочник  '!$B$2:$B$22,E172)</f>
        <v>0</v>
      </c>
      <c r="N172" s="55"/>
      <c r="O172" s="54">
        <f t="shared" ca="1" si="21"/>
        <v>0</v>
      </c>
      <c r="P172" s="94" t="e">
        <f t="shared" ca="1" si="22"/>
        <v>#DIV/0!</v>
      </c>
      <c r="Q172" s="92" t="e">
        <f t="shared" ca="1" si="23"/>
        <v>#DIV/0!</v>
      </c>
    </row>
    <row r="173" spans="1:17" x14ac:dyDescent="0.25">
      <c r="A173" s="49"/>
      <c r="B173" s="61"/>
      <c r="C173" s="52"/>
      <c r="D173" s="53"/>
      <c r="E173" s="53"/>
      <c r="F173" s="53"/>
      <c r="G173" s="53">
        <f xml:space="preserve"> SUMIFS('журнал выполненых работ'!$J$2:$J$8,'журнал выполненых работ'!$A$2:$A$8,A173,'журнал выполненых работ'!$B$2:$B$8,B173)</f>
        <v>0</v>
      </c>
      <c r="H173" s="53">
        <f>SUMIFS('справочник  '!$D$2:$D$22,'справочник  '!$A$2:$A$22,D173,'справочник  '!$B$2:$B$22,E173)</f>
        <v>0</v>
      </c>
      <c r="I173" s="54">
        <f t="shared" si="18"/>
        <v>0</v>
      </c>
      <c r="J173" s="56" t="e">
        <f t="shared" ca="1" si="19"/>
        <v>#DIV/0!</v>
      </c>
      <c r="K173" s="54">
        <f t="shared" ca="1" si="20"/>
        <v>0</v>
      </c>
      <c r="L173" s="55"/>
      <c r="M173" s="53">
        <f ca="1">SUMIFS('справочник  '!F172:F192,'справочник  '!$A$2:$A$22,D173,'справочник  '!$B$2:$B$22,E173)</f>
        <v>0</v>
      </c>
      <c r="N173" s="55"/>
      <c r="O173" s="54">
        <f t="shared" ca="1" si="21"/>
        <v>0</v>
      </c>
      <c r="P173" s="94" t="e">
        <f t="shared" ca="1" si="22"/>
        <v>#DIV/0!</v>
      </c>
      <c r="Q173" s="92" t="e">
        <f t="shared" ca="1" si="23"/>
        <v>#DIV/0!</v>
      </c>
    </row>
    <row r="174" spans="1:17" x14ac:dyDescent="0.25">
      <c r="A174" s="49"/>
      <c r="B174" s="61"/>
      <c r="C174" s="52"/>
      <c r="D174" s="53"/>
      <c r="E174" s="53"/>
      <c r="F174" s="53"/>
      <c r="G174" s="53">
        <f xml:space="preserve"> SUMIFS('журнал выполненых работ'!$J$2:$J$8,'журнал выполненых работ'!$A$2:$A$8,A174,'журнал выполненых работ'!$B$2:$B$8,B174)</f>
        <v>0</v>
      </c>
      <c r="H174" s="53">
        <f>SUMIFS('справочник  '!$D$2:$D$22,'справочник  '!$A$2:$A$22,D174,'справочник  '!$B$2:$B$22,E174)</f>
        <v>0</v>
      </c>
      <c r="I174" s="54">
        <f t="shared" si="18"/>
        <v>0</v>
      </c>
      <c r="J174" s="56" t="e">
        <f t="shared" ca="1" si="19"/>
        <v>#DIV/0!</v>
      </c>
      <c r="K174" s="54">
        <f t="shared" ca="1" si="20"/>
        <v>0</v>
      </c>
      <c r="L174" s="55"/>
      <c r="M174" s="53">
        <f ca="1">SUMIFS('справочник  '!F173:F193,'справочник  '!$A$2:$A$22,D174,'справочник  '!$B$2:$B$22,E174)</f>
        <v>0</v>
      </c>
      <c r="N174" s="55"/>
      <c r="O174" s="54">
        <f t="shared" ca="1" si="21"/>
        <v>0</v>
      </c>
      <c r="P174" s="94" t="e">
        <f t="shared" ca="1" si="22"/>
        <v>#DIV/0!</v>
      </c>
      <c r="Q174" s="92" t="e">
        <f t="shared" ca="1" si="23"/>
        <v>#DIV/0!</v>
      </c>
    </row>
    <row r="175" spans="1:17" x14ac:dyDescent="0.25">
      <c r="A175" s="49"/>
      <c r="B175" s="61"/>
      <c r="C175" s="52"/>
      <c r="D175" s="53"/>
      <c r="E175" s="53"/>
      <c r="F175" s="53"/>
      <c r="G175" s="53">
        <f xml:space="preserve"> SUMIFS('журнал выполненых работ'!$J$2:$J$8,'журнал выполненых работ'!$A$2:$A$8,A175,'журнал выполненых работ'!$B$2:$B$8,B175)</f>
        <v>0</v>
      </c>
      <c r="H175" s="53">
        <f>SUMIFS('справочник  '!$D$2:$D$22,'справочник  '!$A$2:$A$22,D175,'справочник  '!$B$2:$B$22,E175)</f>
        <v>0</v>
      </c>
      <c r="I175" s="54">
        <f t="shared" si="18"/>
        <v>0</v>
      </c>
      <c r="J175" s="56" t="e">
        <f t="shared" ca="1" si="19"/>
        <v>#DIV/0!</v>
      </c>
      <c r="K175" s="54">
        <f t="shared" ca="1" si="20"/>
        <v>0</v>
      </c>
      <c r="L175" s="55"/>
      <c r="M175" s="53">
        <f ca="1">SUMIFS('справочник  '!F174:F194,'справочник  '!$A$2:$A$22,D175,'справочник  '!$B$2:$B$22,E175)</f>
        <v>0</v>
      </c>
      <c r="N175" s="55"/>
      <c r="O175" s="54">
        <f t="shared" ca="1" si="21"/>
        <v>0</v>
      </c>
      <c r="P175" s="94" t="e">
        <f t="shared" ca="1" si="22"/>
        <v>#DIV/0!</v>
      </c>
      <c r="Q175" s="92" t="e">
        <f t="shared" ca="1" si="23"/>
        <v>#DIV/0!</v>
      </c>
    </row>
    <row r="176" spans="1:17" x14ac:dyDescent="0.25">
      <c r="A176" s="49"/>
      <c r="B176" s="61"/>
      <c r="C176" s="52"/>
      <c r="D176" s="53"/>
      <c r="E176" s="53"/>
      <c r="F176" s="53"/>
      <c r="G176" s="53">
        <f xml:space="preserve"> SUMIFS('журнал выполненых работ'!$J$2:$J$8,'журнал выполненых работ'!$A$2:$A$8,A176,'журнал выполненых работ'!$B$2:$B$8,B176)</f>
        <v>0</v>
      </c>
      <c r="H176" s="53">
        <f>SUMIFS('справочник  '!$D$2:$D$22,'справочник  '!$A$2:$A$22,D176,'справочник  '!$B$2:$B$22,E176)</f>
        <v>0</v>
      </c>
      <c r="I176" s="54">
        <f t="shared" si="18"/>
        <v>0</v>
      </c>
      <c r="J176" s="56" t="e">
        <f t="shared" ca="1" si="19"/>
        <v>#DIV/0!</v>
      </c>
      <c r="K176" s="54">
        <f t="shared" ca="1" si="20"/>
        <v>0</v>
      </c>
      <c r="L176" s="55"/>
      <c r="M176" s="53">
        <f ca="1">SUMIFS('справочник  '!F175:F195,'справочник  '!$A$2:$A$22,D176,'справочник  '!$B$2:$B$22,E176)</f>
        <v>0</v>
      </c>
      <c r="N176" s="55"/>
      <c r="O176" s="54">
        <f t="shared" ca="1" si="21"/>
        <v>0</v>
      </c>
      <c r="P176" s="94" t="e">
        <f t="shared" ca="1" si="22"/>
        <v>#DIV/0!</v>
      </c>
      <c r="Q176" s="92" t="e">
        <f t="shared" ca="1" si="23"/>
        <v>#DIV/0!</v>
      </c>
    </row>
    <row r="177" spans="1:17" x14ac:dyDescent="0.25">
      <c r="A177" s="49"/>
      <c r="B177" s="61"/>
      <c r="C177" s="52"/>
      <c r="D177" s="53"/>
      <c r="E177" s="53"/>
      <c r="F177" s="53"/>
      <c r="G177" s="53">
        <f xml:space="preserve"> SUMIFS('журнал выполненых работ'!$J$2:$J$8,'журнал выполненых работ'!$A$2:$A$8,A177,'журнал выполненых работ'!$B$2:$B$8,B177)</f>
        <v>0</v>
      </c>
      <c r="H177" s="53">
        <f>SUMIFS('справочник  '!$D$2:$D$22,'справочник  '!$A$2:$A$22,D177,'справочник  '!$B$2:$B$22,E177)</f>
        <v>0</v>
      </c>
      <c r="I177" s="54">
        <f t="shared" si="18"/>
        <v>0</v>
      </c>
      <c r="J177" s="56" t="e">
        <f t="shared" ca="1" si="19"/>
        <v>#DIV/0!</v>
      </c>
      <c r="K177" s="54">
        <f t="shared" ca="1" si="20"/>
        <v>0</v>
      </c>
      <c r="L177" s="55"/>
      <c r="M177" s="53">
        <f ca="1">SUMIFS('справочник  '!F176:F196,'справочник  '!$A$2:$A$22,D177,'справочник  '!$B$2:$B$22,E177)</f>
        <v>0</v>
      </c>
      <c r="N177" s="55"/>
      <c r="O177" s="54">
        <f t="shared" ca="1" si="21"/>
        <v>0</v>
      </c>
      <c r="P177" s="94" t="e">
        <f t="shared" ca="1" si="22"/>
        <v>#DIV/0!</v>
      </c>
      <c r="Q177" s="92" t="e">
        <f t="shared" ca="1" si="23"/>
        <v>#DIV/0!</v>
      </c>
    </row>
    <row r="178" spans="1:17" x14ac:dyDescent="0.25">
      <c r="A178" s="49"/>
      <c r="B178" s="61"/>
      <c r="C178" s="52"/>
      <c r="D178" s="53"/>
      <c r="E178" s="53"/>
      <c r="F178" s="53"/>
      <c r="G178" s="53">
        <f xml:space="preserve"> SUMIFS('журнал выполненых работ'!$J$2:$J$8,'журнал выполненых работ'!$A$2:$A$8,A178,'журнал выполненых работ'!$B$2:$B$8,B178)</f>
        <v>0</v>
      </c>
      <c r="H178" s="53">
        <f>SUMIFS('справочник  '!$D$2:$D$22,'справочник  '!$A$2:$A$22,D178,'справочник  '!$B$2:$B$22,E178)</f>
        <v>0</v>
      </c>
      <c r="I178" s="54">
        <f t="shared" si="18"/>
        <v>0</v>
      </c>
      <c r="J178" s="56" t="e">
        <f t="shared" ca="1" si="19"/>
        <v>#DIV/0!</v>
      </c>
      <c r="K178" s="54">
        <f t="shared" ca="1" si="20"/>
        <v>0</v>
      </c>
      <c r="L178" s="55"/>
      <c r="M178" s="53">
        <f ca="1">SUMIFS('справочник  '!F177:F197,'справочник  '!$A$2:$A$22,D178,'справочник  '!$B$2:$B$22,E178)</f>
        <v>0</v>
      </c>
      <c r="N178" s="55"/>
      <c r="O178" s="54">
        <f t="shared" ca="1" si="21"/>
        <v>0</v>
      </c>
      <c r="P178" s="94" t="e">
        <f t="shared" ca="1" si="22"/>
        <v>#DIV/0!</v>
      </c>
      <c r="Q178" s="92" t="e">
        <f t="shared" ca="1" si="23"/>
        <v>#DIV/0!</v>
      </c>
    </row>
    <row r="179" spans="1:17" x14ac:dyDescent="0.25">
      <c r="A179" s="49"/>
      <c r="B179" s="61"/>
      <c r="C179" s="52"/>
      <c r="D179" s="53"/>
      <c r="E179" s="53"/>
      <c r="F179" s="53"/>
      <c r="G179" s="53">
        <f xml:space="preserve"> SUMIFS('журнал выполненых работ'!$J$2:$J$8,'журнал выполненых работ'!$A$2:$A$8,A179,'журнал выполненых работ'!$B$2:$B$8,B179)</f>
        <v>0</v>
      </c>
      <c r="H179" s="53">
        <f>SUMIFS('справочник  '!$D$2:$D$22,'справочник  '!$A$2:$A$22,D179,'справочник  '!$B$2:$B$22,E179)</f>
        <v>0</v>
      </c>
      <c r="I179" s="54">
        <f t="shared" si="18"/>
        <v>0</v>
      </c>
      <c r="J179" s="56" t="e">
        <f t="shared" ca="1" si="19"/>
        <v>#DIV/0!</v>
      </c>
      <c r="K179" s="54">
        <f t="shared" ca="1" si="20"/>
        <v>0</v>
      </c>
      <c r="L179" s="55"/>
      <c r="M179" s="53">
        <f ca="1">SUMIFS('справочник  '!F178:F198,'справочник  '!$A$2:$A$22,D179,'справочник  '!$B$2:$B$22,E179)</f>
        <v>0</v>
      </c>
      <c r="N179" s="55"/>
      <c r="O179" s="54">
        <f t="shared" ca="1" si="21"/>
        <v>0</v>
      </c>
      <c r="P179" s="94" t="e">
        <f t="shared" ca="1" si="22"/>
        <v>#DIV/0!</v>
      </c>
      <c r="Q179" s="92" t="e">
        <f t="shared" ca="1" si="23"/>
        <v>#DIV/0!</v>
      </c>
    </row>
    <row r="180" spans="1:17" x14ac:dyDescent="0.25">
      <c r="A180" s="49"/>
      <c r="B180" s="61"/>
      <c r="C180" s="52"/>
      <c r="D180" s="53"/>
      <c r="E180" s="53"/>
      <c r="F180" s="53"/>
      <c r="G180" s="53">
        <f xml:space="preserve"> SUMIFS('журнал выполненых работ'!$J$2:$J$8,'журнал выполненых работ'!$A$2:$A$8,A180,'журнал выполненых работ'!$B$2:$B$8,B180)</f>
        <v>0</v>
      </c>
      <c r="H180" s="53">
        <f>SUMIFS('справочник  '!$D$2:$D$22,'справочник  '!$A$2:$A$22,D180,'справочник  '!$B$2:$B$22,E180)</f>
        <v>0</v>
      </c>
      <c r="I180" s="54">
        <f t="shared" si="18"/>
        <v>0</v>
      </c>
      <c r="J180" s="56" t="e">
        <f t="shared" ca="1" si="19"/>
        <v>#DIV/0!</v>
      </c>
      <c r="K180" s="54">
        <f t="shared" ca="1" si="20"/>
        <v>0</v>
      </c>
      <c r="L180" s="55"/>
      <c r="M180" s="53">
        <f ca="1">SUMIFS('справочник  '!F179:F199,'справочник  '!$A$2:$A$22,D180,'справочник  '!$B$2:$B$22,E180)</f>
        <v>0</v>
      </c>
      <c r="N180" s="55"/>
      <c r="O180" s="54">
        <f t="shared" ca="1" si="21"/>
        <v>0</v>
      </c>
      <c r="P180" s="94" t="e">
        <f t="shared" ca="1" si="22"/>
        <v>#DIV/0!</v>
      </c>
      <c r="Q180" s="92" t="e">
        <f t="shared" ca="1" si="23"/>
        <v>#DIV/0!</v>
      </c>
    </row>
    <row r="181" spans="1:17" x14ac:dyDescent="0.25">
      <c r="A181" s="49"/>
      <c r="B181" s="61"/>
      <c r="C181" s="52"/>
      <c r="D181" s="53"/>
      <c r="E181" s="53"/>
      <c r="F181" s="53"/>
      <c r="G181" s="53">
        <f xml:space="preserve"> SUMIFS('журнал выполненых работ'!$J$2:$J$8,'журнал выполненых работ'!$A$2:$A$8,A181,'журнал выполненых работ'!$B$2:$B$8,B181)</f>
        <v>0</v>
      </c>
      <c r="H181" s="53">
        <f>SUMIFS('справочник  '!$D$2:$D$22,'справочник  '!$A$2:$A$22,D181,'справочник  '!$B$2:$B$22,E181)</f>
        <v>0</v>
      </c>
      <c r="I181" s="54">
        <f t="shared" si="18"/>
        <v>0</v>
      </c>
      <c r="J181" s="56" t="e">
        <f t="shared" ca="1" si="19"/>
        <v>#DIV/0!</v>
      </c>
      <c r="K181" s="54">
        <f t="shared" ca="1" si="20"/>
        <v>0</v>
      </c>
      <c r="L181" s="55"/>
      <c r="M181" s="53">
        <f ca="1">SUMIFS('справочник  '!F180:F200,'справочник  '!$A$2:$A$22,D181,'справочник  '!$B$2:$B$22,E181)</f>
        <v>0</v>
      </c>
      <c r="N181" s="55"/>
      <c r="O181" s="54">
        <f t="shared" ca="1" si="21"/>
        <v>0</v>
      </c>
      <c r="P181" s="94" t="e">
        <f t="shared" ca="1" si="22"/>
        <v>#DIV/0!</v>
      </c>
      <c r="Q181" s="92" t="e">
        <f t="shared" ca="1" si="23"/>
        <v>#DIV/0!</v>
      </c>
    </row>
    <row r="182" spans="1:17" x14ac:dyDescent="0.25">
      <c r="A182" s="49"/>
      <c r="B182" s="61"/>
      <c r="C182" s="52"/>
      <c r="D182" s="53"/>
      <c r="E182" s="53"/>
      <c r="F182" s="53"/>
      <c r="G182" s="53">
        <f xml:space="preserve"> SUMIFS('журнал выполненых работ'!$J$2:$J$8,'журнал выполненых работ'!$A$2:$A$8,A182,'журнал выполненых работ'!$B$2:$B$8,B182)</f>
        <v>0</v>
      </c>
      <c r="H182" s="53">
        <f>SUMIFS('справочник  '!$D$2:$D$22,'справочник  '!$A$2:$A$22,D182,'справочник  '!$B$2:$B$22,E182)</f>
        <v>0</v>
      </c>
      <c r="I182" s="54">
        <f t="shared" si="18"/>
        <v>0</v>
      </c>
      <c r="J182" s="56" t="e">
        <f t="shared" ca="1" si="19"/>
        <v>#DIV/0!</v>
      </c>
      <c r="K182" s="54">
        <f t="shared" ca="1" si="20"/>
        <v>0</v>
      </c>
      <c r="L182" s="55"/>
      <c r="M182" s="53">
        <f ca="1">SUMIFS('справочник  '!F181:F201,'справочник  '!$A$2:$A$22,D182,'справочник  '!$B$2:$B$22,E182)</f>
        <v>0</v>
      </c>
      <c r="N182" s="55"/>
      <c r="O182" s="54">
        <f t="shared" ca="1" si="21"/>
        <v>0</v>
      </c>
      <c r="P182" s="94" t="e">
        <f t="shared" ca="1" si="22"/>
        <v>#DIV/0!</v>
      </c>
      <c r="Q182" s="92" t="e">
        <f t="shared" ca="1" si="23"/>
        <v>#DIV/0!</v>
      </c>
    </row>
    <row r="183" spans="1:17" x14ac:dyDescent="0.25">
      <c r="A183" s="49"/>
      <c r="B183" s="61"/>
      <c r="C183" s="52"/>
      <c r="D183" s="53"/>
      <c r="E183" s="53"/>
      <c r="F183" s="53"/>
      <c r="G183" s="53">
        <f xml:space="preserve"> SUMIFS('журнал выполненых работ'!$J$2:$J$8,'журнал выполненых работ'!$A$2:$A$8,A183,'журнал выполненых работ'!$B$2:$B$8,B183)</f>
        <v>0</v>
      </c>
      <c r="H183" s="53">
        <f>SUMIFS('справочник  '!$D$2:$D$22,'справочник  '!$A$2:$A$22,D183,'справочник  '!$B$2:$B$22,E183)</f>
        <v>0</v>
      </c>
      <c r="I183" s="54">
        <f t="shared" si="18"/>
        <v>0</v>
      </c>
      <c r="J183" s="56" t="e">
        <f t="shared" ca="1" si="19"/>
        <v>#DIV/0!</v>
      </c>
      <c r="K183" s="54">
        <f t="shared" ca="1" si="20"/>
        <v>0</v>
      </c>
      <c r="L183" s="55"/>
      <c r="M183" s="53">
        <f ca="1">SUMIFS('справочник  '!F182:F202,'справочник  '!$A$2:$A$22,D183,'справочник  '!$B$2:$B$22,E183)</f>
        <v>0</v>
      </c>
      <c r="N183" s="55"/>
      <c r="O183" s="54">
        <f t="shared" ca="1" si="21"/>
        <v>0</v>
      </c>
      <c r="P183" s="94" t="e">
        <f t="shared" ca="1" si="22"/>
        <v>#DIV/0!</v>
      </c>
      <c r="Q183" s="92" t="e">
        <f t="shared" ca="1" si="23"/>
        <v>#DIV/0!</v>
      </c>
    </row>
    <row r="184" spans="1:17" x14ac:dyDescent="0.25">
      <c r="A184" s="49"/>
      <c r="B184" s="61"/>
      <c r="C184" s="52"/>
      <c r="D184" s="53"/>
      <c r="E184" s="53"/>
      <c r="F184" s="53"/>
      <c r="G184" s="53">
        <f xml:space="preserve"> SUMIFS('журнал выполненых работ'!$J$2:$J$8,'журнал выполненых работ'!$A$2:$A$8,A184,'журнал выполненых работ'!$B$2:$B$8,B184)</f>
        <v>0</v>
      </c>
      <c r="H184" s="53">
        <f>SUMIFS('справочник  '!$D$2:$D$22,'справочник  '!$A$2:$A$22,D184,'справочник  '!$B$2:$B$22,E184)</f>
        <v>0</v>
      </c>
      <c r="I184" s="54">
        <f t="shared" si="18"/>
        <v>0</v>
      </c>
      <c r="J184" s="56" t="e">
        <f t="shared" ca="1" si="19"/>
        <v>#DIV/0!</v>
      </c>
      <c r="K184" s="54">
        <f t="shared" ca="1" si="20"/>
        <v>0</v>
      </c>
      <c r="L184" s="55"/>
      <c r="M184" s="53">
        <f ca="1">SUMIFS('справочник  '!F183:F203,'справочник  '!$A$2:$A$22,D184,'справочник  '!$B$2:$B$22,E184)</f>
        <v>0</v>
      </c>
      <c r="N184" s="55"/>
      <c r="O184" s="54">
        <f t="shared" ca="1" si="21"/>
        <v>0</v>
      </c>
      <c r="P184" s="94" t="e">
        <f t="shared" ca="1" si="22"/>
        <v>#DIV/0!</v>
      </c>
      <c r="Q184" s="92" t="e">
        <f t="shared" ca="1" si="23"/>
        <v>#DIV/0!</v>
      </c>
    </row>
    <row r="185" spans="1:17" x14ac:dyDescent="0.25">
      <c r="A185" s="49"/>
      <c r="B185" s="61"/>
      <c r="C185" s="52"/>
      <c r="D185" s="53"/>
      <c r="E185" s="53"/>
      <c r="F185" s="53"/>
      <c r="G185" s="53">
        <f xml:space="preserve"> SUMIFS('журнал выполненых работ'!$J$2:$J$8,'журнал выполненых работ'!$A$2:$A$8,A185,'журнал выполненых работ'!$B$2:$B$8,B185)</f>
        <v>0</v>
      </c>
      <c r="H185" s="53">
        <f>SUMIFS('справочник  '!$D$2:$D$22,'справочник  '!$A$2:$A$22,D185,'справочник  '!$B$2:$B$22,E185)</f>
        <v>0</v>
      </c>
      <c r="I185" s="54">
        <f t="shared" si="18"/>
        <v>0</v>
      </c>
      <c r="J185" s="56" t="e">
        <f t="shared" ca="1" si="19"/>
        <v>#DIV/0!</v>
      </c>
      <c r="K185" s="54">
        <f t="shared" ca="1" si="20"/>
        <v>0</v>
      </c>
      <c r="L185" s="55"/>
      <c r="M185" s="53">
        <f ca="1">SUMIFS('справочник  '!F184:F204,'справочник  '!$A$2:$A$22,D185,'справочник  '!$B$2:$B$22,E185)</f>
        <v>0</v>
      </c>
      <c r="N185" s="55"/>
      <c r="O185" s="54">
        <f t="shared" ca="1" si="21"/>
        <v>0</v>
      </c>
      <c r="P185" s="94" t="e">
        <f t="shared" ca="1" si="22"/>
        <v>#DIV/0!</v>
      </c>
      <c r="Q185" s="92" t="e">
        <f t="shared" ca="1" si="23"/>
        <v>#DIV/0!</v>
      </c>
    </row>
    <row r="186" spans="1:17" x14ac:dyDescent="0.25">
      <c r="A186" s="49"/>
      <c r="B186" s="61"/>
      <c r="C186" s="52"/>
      <c r="D186" s="53"/>
      <c r="E186" s="53"/>
      <c r="F186" s="53"/>
      <c r="G186" s="53">
        <f xml:space="preserve"> SUMIFS('журнал выполненых работ'!$J$2:$J$8,'журнал выполненых работ'!$A$2:$A$8,A186,'журнал выполненых работ'!$B$2:$B$8,B186)</f>
        <v>0</v>
      </c>
      <c r="H186" s="53">
        <f>SUMIFS('справочник  '!$D$2:$D$22,'справочник  '!$A$2:$A$22,D186,'справочник  '!$B$2:$B$22,E186)</f>
        <v>0</v>
      </c>
      <c r="I186" s="54">
        <f t="shared" si="18"/>
        <v>0</v>
      </c>
      <c r="J186" s="56" t="e">
        <f t="shared" ca="1" si="19"/>
        <v>#DIV/0!</v>
      </c>
      <c r="K186" s="54">
        <f t="shared" ca="1" si="20"/>
        <v>0</v>
      </c>
      <c r="L186" s="55"/>
      <c r="M186" s="53">
        <f ca="1">SUMIFS('справочник  '!F185:F205,'справочник  '!$A$2:$A$22,D186,'справочник  '!$B$2:$B$22,E186)</f>
        <v>0</v>
      </c>
      <c r="N186" s="55"/>
      <c r="O186" s="54">
        <f t="shared" ca="1" si="21"/>
        <v>0</v>
      </c>
      <c r="P186" s="94" t="e">
        <f t="shared" ca="1" si="22"/>
        <v>#DIV/0!</v>
      </c>
      <c r="Q186" s="92" t="e">
        <f t="shared" ca="1" si="23"/>
        <v>#DIV/0!</v>
      </c>
    </row>
    <row r="187" spans="1:17" x14ac:dyDescent="0.25">
      <c r="A187" s="49"/>
      <c r="B187" s="61"/>
      <c r="C187" s="52"/>
      <c r="D187" s="53"/>
      <c r="E187" s="53"/>
      <c r="F187" s="53"/>
      <c r="G187" s="53">
        <f xml:space="preserve"> SUMIFS('журнал выполненых работ'!$J$2:$J$8,'журнал выполненых работ'!$A$2:$A$8,A187,'журнал выполненых работ'!$B$2:$B$8,B187)</f>
        <v>0</v>
      </c>
      <c r="H187" s="53">
        <f>SUMIFS('справочник  '!$D$2:$D$22,'справочник  '!$A$2:$A$22,D187,'справочник  '!$B$2:$B$22,E187)</f>
        <v>0</v>
      </c>
      <c r="I187" s="54">
        <f t="shared" si="18"/>
        <v>0</v>
      </c>
      <c r="J187" s="56" t="e">
        <f t="shared" ca="1" si="19"/>
        <v>#DIV/0!</v>
      </c>
      <c r="K187" s="54">
        <f t="shared" ca="1" si="20"/>
        <v>0</v>
      </c>
      <c r="L187" s="55"/>
      <c r="M187" s="53">
        <f ca="1">SUMIFS('справочник  '!F186:F206,'справочник  '!$A$2:$A$22,D187,'справочник  '!$B$2:$B$22,E187)</f>
        <v>0</v>
      </c>
      <c r="N187" s="55"/>
      <c r="O187" s="54">
        <f t="shared" ca="1" si="21"/>
        <v>0</v>
      </c>
      <c r="P187" s="94" t="e">
        <f t="shared" ca="1" si="22"/>
        <v>#DIV/0!</v>
      </c>
      <c r="Q187" s="92" t="e">
        <f t="shared" ca="1" si="23"/>
        <v>#DIV/0!</v>
      </c>
    </row>
    <row r="188" spans="1:17" x14ac:dyDescent="0.25">
      <c r="A188" s="49"/>
      <c r="B188" s="61"/>
      <c r="C188" s="52"/>
      <c r="D188" s="53"/>
      <c r="E188" s="53"/>
      <c r="F188" s="53"/>
      <c r="G188" s="53">
        <f xml:space="preserve"> SUMIFS('журнал выполненых работ'!$J$2:$J$8,'журнал выполненых работ'!$A$2:$A$8,A188,'журнал выполненых работ'!$B$2:$B$8,B188)</f>
        <v>0</v>
      </c>
      <c r="H188" s="53">
        <f>SUMIFS('справочник  '!$D$2:$D$22,'справочник  '!$A$2:$A$22,D188,'справочник  '!$B$2:$B$22,E188)</f>
        <v>0</v>
      </c>
      <c r="I188" s="54">
        <f t="shared" si="18"/>
        <v>0</v>
      </c>
      <c r="J188" s="56" t="e">
        <f t="shared" ca="1" si="19"/>
        <v>#DIV/0!</v>
      </c>
      <c r="K188" s="54">
        <f t="shared" ca="1" si="20"/>
        <v>0</v>
      </c>
      <c r="L188" s="55"/>
      <c r="M188" s="53">
        <f ca="1">SUMIFS('справочник  '!F187:F207,'справочник  '!$A$2:$A$22,D188,'справочник  '!$B$2:$B$22,E188)</f>
        <v>0</v>
      </c>
      <c r="N188" s="55"/>
      <c r="O188" s="54">
        <f t="shared" ca="1" si="21"/>
        <v>0</v>
      </c>
      <c r="P188" s="94" t="e">
        <f t="shared" ca="1" si="22"/>
        <v>#DIV/0!</v>
      </c>
      <c r="Q188" s="92" t="e">
        <f t="shared" ca="1" si="23"/>
        <v>#DIV/0!</v>
      </c>
    </row>
    <row r="189" spans="1:17" x14ac:dyDescent="0.25">
      <c r="A189" s="49"/>
      <c r="B189" s="61"/>
      <c r="C189" s="52"/>
      <c r="D189" s="53"/>
      <c r="E189" s="53"/>
      <c r="F189" s="53"/>
      <c r="G189" s="53">
        <f xml:space="preserve"> SUMIFS('журнал выполненых работ'!$J$2:$J$8,'журнал выполненых работ'!$A$2:$A$8,A189,'журнал выполненых работ'!$B$2:$B$8,B189)</f>
        <v>0</v>
      </c>
      <c r="H189" s="53">
        <f>SUMIFS('справочник  '!$D$2:$D$22,'справочник  '!$A$2:$A$22,D189,'справочник  '!$B$2:$B$22,E189)</f>
        <v>0</v>
      </c>
      <c r="I189" s="54">
        <f t="shared" si="18"/>
        <v>0</v>
      </c>
      <c r="J189" s="56" t="e">
        <f t="shared" ca="1" si="19"/>
        <v>#DIV/0!</v>
      </c>
      <c r="K189" s="54">
        <f t="shared" ca="1" si="20"/>
        <v>0</v>
      </c>
      <c r="L189" s="55"/>
      <c r="M189" s="53">
        <f ca="1">SUMIFS('справочник  '!F188:F208,'справочник  '!$A$2:$A$22,D189,'справочник  '!$B$2:$B$22,E189)</f>
        <v>0</v>
      </c>
      <c r="N189" s="55"/>
      <c r="O189" s="54">
        <f t="shared" ca="1" si="21"/>
        <v>0</v>
      </c>
      <c r="P189" s="94" t="e">
        <f t="shared" ca="1" si="22"/>
        <v>#DIV/0!</v>
      </c>
      <c r="Q189" s="92" t="e">
        <f t="shared" ca="1" si="23"/>
        <v>#DIV/0!</v>
      </c>
    </row>
    <row r="190" spans="1:17" x14ac:dyDescent="0.25">
      <c r="A190" s="49"/>
      <c r="B190" s="61"/>
      <c r="C190" s="52"/>
      <c r="D190" s="53"/>
      <c r="E190" s="53"/>
      <c r="F190" s="53"/>
      <c r="G190" s="53">
        <f xml:space="preserve"> SUMIFS('журнал выполненых работ'!$J$2:$J$8,'журнал выполненых работ'!$A$2:$A$8,A190,'журнал выполненых работ'!$B$2:$B$8,B190)</f>
        <v>0</v>
      </c>
      <c r="H190" s="53">
        <f>SUMIFS('справочник  '!$D$2:$D$22,'справочник  '!$A$2:$A$22,D190,'справочник  '!$B$2:$B$22,E190)</f>
        <v>0</v>
      </c>
      <c r="I190" s="54">
        <f t="shared" si="18"/>
        <v>0</v>
      </c>
      <c r="J190" s="56" t="e">
        <f t="shared" ca="1" si="19"/>
        <v>#DIV/0!</v>
      </c>
      <c r="K190" s="54">
        <f t="shared" ca="1" si="20"/>
        <v>0</v>
      </c>
      <c r="L190" s="55"/>
      <c r="M190" s="53">
        <f ca="1">SUMIFS('справочник  '!F189:F209,'справочник  '!$A$2:$A$22,D190,'справочник  '!$B$2:$B$22,E190)</f>
        <v>0</v>
      </c>
      <c r="N190" s="55"/>
      <c r="O190" s="54">
        <f t="shared" ca="1" si="21"/>
        <v>0</v>
      </c>
      <c r="P190" s="94" t="e">
        <f t="shared" ca="1" si="22"/>
        <v>#DIV/0!</v>
      </c>
      <c r="Q190" s="92" t="e">
        <f t="shared" ca="1" si="23"/>
        <v>#DIV/0!</v>
      </c>
    </row>
    <row r="191" spans="1:17" x14ac:dyDescent="0.25">
      <c r="A191" s="49"/>
      <c r="B191" s="61"/>
      <c r="C191" s="52"/>
      <c r="D191" s="53"/>
      <c r="E191" s="53"/>
      <c r="F191" s="53"/>
      <c r="G191" s="53">
        <f xml:space="preserve"> SUMIFS('журнал выполненых работ'!$J$2:$J$8,'журнал выполненых работ'!$A$2:$A$8,A191,'журнал выполненых работ'!$B$2:$B$8,B191)</f>
        <v>0</v>
      </c>
      <c r="H191" s="53">
        <f>SUMIFS('справочник  '!$D$2:$D$22,'справочник  '!$A$2:$A$22,D191,'справочник  '!$B$2:$B$22,E191)</f>
        <v>0</v>
      </c>
      <c r="I191" s="54">
        <f t="shared" si="18"/>
        <v>0</v>
      </c>
      <c r="J191" s="56" t="e">
        <f t="shared" ca="1" si="19"/>
        <v>#DIV/0!</v>
      </c>
      <c r="K191" s="54">
        <f t="shared" ca="1" si="20"/>
        <v>0</v>
      </c>
      <c r="L191" s="55"/>
      <c r="M191" s="53">
        <f ca="1">SUMIFS('справочник  '!F190:F210,'справочник  '!$A$2:$A$22,D191,'справочник  '!$B$2:$B$22,E191)</f>
        <v>0</v>
      </c>
      <c r="N191" s="55"/>
      <c r="O191" s="54">
        <f t="shared" ca="1" si="21"/>
        <v>0</v>
      </c>
      <c r="P191" s="94" t="e">
        <f t="shared" ca="1" si="22"/>
        <v>#DIV/0!</v>
      </c>
      <c r="Q191" s="92" t="e">
        <f t="shared" ca="1" si="23"/>
        <v>#DIV/0!</v>
      </c>
    </row>
    <row r="192" spans="1:17" x14ac:dyDescent="0.25">
      <c r="A192" s="49"/>
      <c r="B192" s="61"/>
      <c r="C192" s="52"/>
      <c r="D192" s="53"/>
      <c r="E192" s="53"/>
      <c r="F192" s="53"/>
      <c r="G192" s="53">
        <f xml:space="preserve"> SUMIFS('журнал выполненых работ'!$J$2:$J$8,'журнал выполненых работ'!$A$2:$A$8,A192,'журнал выполненых работ'!$B$2:$B$8,B192)</f>
        <v>0</v>
      </c>
      <c r="H192" s="53">
        <f>SUMIFS('справочник  '!$D$2:$D$22,'справочник  '!$A$2:$A$22,D192,'справочник  '!$B$2:$B$22,E192)</f>
        <v>0</v>
      </c>
      <c r="I192" s="54">
        <f t="shared" si="18"/>
        <v>0</v>
      </c>
      <c r="J192" s="56" t="e">
        <f t="shared" ca="1" si="19"/>
        <v>#DIV/0!</v>
      </c>
      <c r="K192" s="54">
        <f t="shared" ca="1" si="20"/>
        <v>0</v>
      </c>
      <c r="L192" s="55"/>
      <c r="M192" s="53">
        <f ca="1">SUMIFS('справочник  '!F191:F211,'справочник  '!$A$2:$A$22,D192,'справочник  '!$B$2:$B$22,E192)</f>
        <v>0</v>
      </c>
      <c r="N192" s="55"/>
      <c r="O192" s="54">
        <f t="shared" ca="1" si="21"/>
        <v>0</v>
      </c>
      <c r="P192" s="94" t="e">
        <f t="shared" ca="1" si="22"/>
        <v>#DIV/0!</v>
      </c>
      <c r="Q192" s="92" t="e">
        <f t="shared" ca="1" si="23"/>
        <v>#DIV/0!</v>
      </c>
    </row>
    <row r="193" spans="1:17" x14ac:dyDescent="0.25">
      <c r="A193" s="49"/>
      <c r="B193" s="61"/>
      <c r="C193" s="52"/>
      <c r="D193" s="53"/>
      <c r="E193" s="53"/>
      <c r="F193" s="53"/>
      <c r="G193" s="53">
        <f xml:space="preserve"> SUMIFS('журнал выполненых работ'!$J$2:$J$8,'журнал выполненых работ'!$A$2:$A$8,A193,'журнал выполненых работ'!$B$2:$B$8,B193)</f>
        <v>0</v>
      </c>
      <c r="H193" s="53">
        <f>SUMIFS('справочник  '!$D$2:$D$22,'справочник  '!$A$2:$A$22,D193,'справочник  '!$B$2:$B$22,E193)</f>
        <v>0</v>
      </c>
      <c r="I193" s="54">
        <f t="shared" si="18"/>
        <v>0</v>
      </c>
      <c r="J193" s="56" t="e">
        <f t="shared" ca="1" si="19"/>
        <v>#DIV/0!</v>
      </c>
      <c r="K193" s="54">
        <f t="shared" ca="1" si="20"/>
        <v>0</v>
      </c>
      <c r="L193" s="55"/>
      <c r="M193" s="53">
        <f ca="1">SUMIFS('справочник  '!F192:F212,'справочник  '!$A$2:$A$22,D193,'справочник  '!$B$2:$B$22,E193)</f>
        <v>0</v>
      </c>
      <c r="N193" s="55"/>
      <c r="O193" s="54">
        <f t="shared" ca="1" si="21"/>
        <v>0</v>
      </c>
      <c r="P193" s="94" t="e">
        <f t="shared" ca="1" si="22"/>
        <v>#DIV/0!</v>
      </c>
      <c r="Q193" s="92" t="e">
        <f t="shared" ca="1" si="23"/>
        <v>#DIV/0!</v>
      </c>
    </row>
    <row r="194" spans="1:17" x14ac:dyDescent="0.25">
      <c r="A194" s="49"/>
      <c r="B194" s="61"/>
      <c r="C194" s="52"/>
      <c r="D194" s="53"/>
      <c r="E194" s="53"/>
      <c r="F194" s="53"/>
      <c r="G194" s="53">
        <f xml:space="preserve"> SUMIFS('журнал выполненых работ'!$J$2:$J$8,'журнал выполненых работ'!$A$2:$A$8,A194,'журнал выполненых работ'!$B$2:$B$8,B194)</f>
        <v>0</v>
      </c>
      <c r="H194" s="53">
        <f>SUMIFS('справочник  '!$D$2:$D$22,'справочник  '!$A$2:$A$22,D194,'справочник  '!$B$2:$B$22,E194)</f>
        <v>0</v>
      </c>
      <c r="I194" s="54">
        <f t="shared" si="18"/>
        <v>0</v>
      </c>
      <c r="J194" s="56" t="e">
        <f t="shared" ca="1" si="19"/>
        <v>#DIV/0!</v>
      </c>
      <c r="K194" s="54">
        <f t="shared" ca="1" si="20"/>
        <v>0</v>
      </c>
      <c r="L194" s="55"/>
      <c r="M194" s="53">
        <f ca="1">SUMIFS('справочник  '!F193:F213,'справочник  '!$A$2:$A$22,D194,'справочник  '!$B$2:$B$22,E194)</f>
        <v>0</v>
      </c>
      <c r="N194" s="55"/>
      <c r="O194" s="54">
        <f t="shared" ca="1" si="21"/>
        <v>0</v>
      </c>
      <c r="P194" s="94" t="e">
        <f t="shared" ca="1" si="22"/>
        <v>#DIV/0!</v>
      </c>
      <c r="Q194" s="92" t="e">
        <f t="shared" ca="1" si="23"/>
        <v>#DIV/0!</v>
      </c>
    </row>
    <row r="195" spans="1:17" x14ac:dyDescent="0.25">
      <c r="A195" s="49"/>
      <c r="B195" s="61"/>
      <c r="C195" s="52"/>
      <c r="D195" s="53"/>
      <c r="E195" s="53"/>
      <c r="F195" s="53"/>
      <c r="G195" s="53">
        <f xml:space="preserve"> SUMIFS('журнал выполненых работ'!$J$2:$J$8,'журнал выполненых работ'!$A$2:$A$8,A195,'журнал выполненых работ'!$B$2:$B$8,B195)</f>
        <v>0</v>
      </c>
      <c r="H195" s="53">
        <f>SUMIFS('справочник  '!$D$2:$D$22,'справочник  '!$A$2:$A$22,D195,'справочник  '!$B$2:$B$22,E195)</f>
        <v>0</v>
      </c>
      <c r="I195" s="54">
        <f t="shared" si="18"/>
        <v>0</v>
      </c>
      <c r="J195" s="56" t="e">
        <f t="shared" ca="1" si="19"/>
        <v>#DIV/0!</v>
      </c>
      <c r="K195" s="54">
        <f t="shared" ca="1" si="20"/>
        <v>0</v>
      </c>
      <c r="L195" s="55"/>
      <c r="M195" s="53">
        <f ca="1">SUMIFS('справочник  '!F194:F214,'справочник  '!$A$2:$A$22,D195,'справочник  '!$B$2:$B$22,E195)</f>
        <v>0</v>
      </c>
      <c r="N195" s="55"/>
      <c r="O195" s="54">
        <f t="shared" ca="1" si="21"/>
        <v>0</v>
      </c>
      <c r="P195" s="94" t="e">
        <f t="shared" ca="1" si="22"/>
        <v>#DIV/0!</v>
      </c>
      <c r="Q195" s="92" t="e">
        <f t="shared" ca="1" si="23"/>
        <v>#DIV/0!</v>
      </c>
    </row>
    <row r="196" spans="1:17" x14ac:dyDescent="0.25">
      <c r="A196" s="49"/>
      <c r="B196" s="61"/>
      <c r="C196" s="52"/>
      <c r="D196" s="53"/>
      <c r="E196" s="53"/>
      <c r="F196" s="53"/>
      <c r="G196" s="53">
        <f xml:space="preserve"> SUMIFS('журнал выполненых работ'!$J$2:$J$8,'журнал выполненых работ'!$A$2:$A$8,A196,'журнал выполненых работ'!$B$2:$B$8,B196)</f>
        <v>0</v>
      </c>
      <c r="H196" s="53">
        <f>SUMIFS('справочник  '!$D$2:$D$22,'справочник  '!$A$2:$A$22,D196,'справочник  '!$B$2:$B$22,E196)</f>
        <v>0</v>
      </c>
      <c r="I196" s="54">
        <f t="shared" si="18"/>
        <v>0</v>
      </c>
      <c r="J196" s="56" t="e">
        <f t="shared" ca="1" si="19"/>
        <v>#DIV/0!</v>
      </c>
      <c r="K196" s="54">
        <f t="shared" ca="1" si="20"/>
        <v>0</v>
      </c>
      <c r="L196" s="55"/>
      <c r="M196" s="53">
        <f ca="1">SUMIFS('справочник  '!F195:F215,'справочник  '!$A$2:$A$22,D196,'справочник  '!$B$2:$B$22,E196)</f>
        <v>0</v>
      </c>
      <c r="N196" s="55"/>
      <c r="O196" s="54">
        <f t="shared" ca="1" si="21"/>
        <v>0</v>
      </c>
      <c r="P196" s="94" t="e">
        <f t="shared" ca="1" si="22"/>
        <v>#DIV/0!</v>
      </c>
      <c r="Q196" s="92" t="e">
        <f t="shared" ca="1" si="23"/>
        <v>#DIV/0!</v>
      </c>
    </row>
    <row r="197" spans="1:17" x14ac:dyDescent="0.25">
      <c r="A197" s="49"/>
      <c r="B197" s="61"/>
      <c r="C197" s="52"/>
      <c r="D197" s="53"/>
      <c r="E197" s="53"/>
      <c r="F197" s="53"/>
      <c r="G197" s="53">
        <f xml:space="preserve"> SUMIFS('журнал выполненых работ'!$J$2:$J$8,'журнал выполненых работ'!$A$2:$A$8,A197,'журнал выполненых работ'!$B$2:$B$8,B197)</f>
        <v>0</v>
      </c>
      <c r="H197" s="53">
        <f>SUMIFS('справочник  '!$D$2:$D$22,'справочник  '!$A$2:$A$22,D197,'справочник  '!$B$2:$B$22,E197)</f>
        <v>0</v>
      </c>
      <c r="I197" s="54">
        <f t="shared" si="18"/>
        <v>0</v>
      </c>
      <c r="J197" s="56" t="e">
        <f t="shared" ca="1" si="19"/>
        <v>#DIV/0!</v>
      </c>
      <c r="K197" s="54">
        <f t="shared" ca="1" si="20"/>
        <v>0</v>
      </c>
      <c r="L197" s="55"/>
      <c r="M197" s="53">
        <f ca="1">SUMIFS('справочник  '!F196:F216,'справочник  '!$A$2:$A$22,D197,'справочник  '!$B$2:$B$22,E197)</f>
        <v>0</v>
      </c>
      <c r="N197" s="55"/>
      <c r="O197" s="54">
        <f t="shared" ca="1" si="21"/>
        <v>0</v>
      </c>
      <c r="P197" s="94" t="e">
        <f t="shared" ca="1" si="22"/>
        <v>#DIV/0!</v>
      </c>
      <c r="Q197" s="92" t="e">
        <f t="shared" ca="1" si="23"/>
        <v>#DIV/0!</v>
      </c>
    </row>
    <row r="198" spans="1:17" x14ac:dyDescent="0.25">
      <c r="A198" s="49"/>
      <c r="B198" s="61"/>
      <c r="C198" s="52"/>
      <c r="D198" s="53"/>
      <c r="E198" s="53"/>
      <c r="F198" s="53"/>
      <c r="G198" s="53">
        <f xml:space="preserve"> SUMIFS('журнал выполненых работ'!$J$2:$J$8,'журнал выполненых работ'!$A$2:$A$8,A198,'журнал выполненых работ'!$B$2:$B$8,B198)</f>
        <v>0</v>
      </c>
      <c r="H198" s="53">
        <f>SUMIFS('справочник  '!$D$2:$D$22,'справочник  '!$A$2:$A$22,D198,'справочник  '!$B$2:$B$22,E198)</f>
        <v>0</v>
      </c>
      <c r="I198" s="54">
        <f t="shared" si="18"/>
        <v>0</v>
      </c>
      <c r="J198" s="56" t="e">
        <f t="shared" ca="1" si="19"/>
        <v>#DIV/0!</v>
      </c>
      <c r="K198" s="54">
        <f t="shared" ca="1" si="20"/>
        <v>0</v>
      </c>
      <c r="L198" s="55"/>
      <c r="M198" s="53">
        <f ca="1">SUMIFS('справочник  '!F197:F217,'справочник  '!$A$2:$A$22,D198,'справочник  '!$B$2:$B$22,E198)</f>
        <v>0</v>
      </c>
      <c r="N198" s="55"/>
      <c r="O198" s="54">
        <f t="shared" ca="1" si="21"/>
        <v>0</v>
      </c>
      <c r="P198" s="94" t="e">
        <f t="shared" ca="1" si="22"/>
        <v>#DIV/0!</v>
      </c>
      <c r="Q198" s="92" t="e">
        <f t="shared" ca="1" si="23"/>
        <v>#DIV/0!</v>
      </c>
    </row>
    <row r="199" spans="1:17" x14ac:dyDescent="0.25">
      <c r="A199" s="49"/>
      <c r="B199" s="61"/>
      <c r="C199" s="52"/>
      <c r="D199" s="53"/>
      <c r="E199" s="53"/>
      <c r="F199" s="53"/>
      <c r="G199" s="53">
        <f xml:space="preserve"> SUMIFS('журнал выполненых работ'!$J$2:$J$8,'журнал выполненых работ'!$A$2:$A$8,A199,'журнал выполненых работ'!$B$2:$B$8,B199)</f>
        <v>0</v>
      </c>
      <c r="H199" s="53">
        <f>SUMIFS('справочник  '!$D$2:$D$22,'справочник  '!$A$2:$A$22,D199,'справочник  '!$B$2:$B$22,E199)</f>
        <v>0</v>
      </c>
      <c r="I199" s="54">
        <f t="shared" si="18"/>
        <v>0</v>
      </c>
      <c r="J199" s="56" t="e">
        <f t="shared" ca="1" si="19"/>
        <v>#DIV/0!</v>
      </c>
      <c r="K199" s="54">
        <f t="shared" ca="1" si="20"/>
        <v>0</v>
      </c>
      <c r="L199" s="55"/>
      <c r="M199" s="53">
        <f ca="1">SUMIFS('справочник  '!F198:F218,'справочник  '!$A$2:$A$22,D199,'справочник  '!$B$2:$B$22,E199)</f>
        <v>0</v>
      </c>
      <c r="N199" s="55"/>
      <c r="O199" s="54">
        <f t="shared" ca="1" si="21"/>
        <v>0</v>
      </c>
      <c r="P199" s="94" t="e">
        <f t="shared" ca="1" si="22"/>
        <v>#DIV/0!</v>
      </c>
      <c r="Q199" s="92" t="e">
        <f t="shared" ca="1" si="23"/>
        <v>#DIV/0!</v>
      </c>
    </row>
    <row r="200" spans="1:17" x14ac:dyDescent="0.25">
      <c r="A200" s="49"/>
      <c r="B200" s="61"/>
      <c r="C200" s="52"/>
      <c r="D200" s="53"/>
      <c r="E200" s="53"/>
      <c r="F200" s="53"/>
      <c r="G200" s="53">
        <f xml:space="preserve"> SUMIFS('журнал выполненых работ'!$J$2:$J$8,'журнал выполненых работ'!$A$2:$A$8,A200,'журнал выполненых работ'!$B$2:$B$8,B200)</f>
        <v>0</v>
      </c>
      <c r="H200" s="53">
        <f>SUMIFS('справочник  '!$D$2:$D$22,'справочник  '!$A$2:$A$22,D200,'справочник  '!$B$2:$B$22,E200)</f>
        <v>0</v>
      </c>
      <c r="I200" s="54">
        <f t="shared" si="18"/>
        <v>0</v>
      </c>
      <c r="J200" s="56" t="e">
        <f t="shared" ca="1" si="19"/>
        <v>#DIV/0!</v>
      </c>
      <c r="K200" s="54">
        <f t="shared" ca="1" si="20"/>
        <v>0</v>
      </c>
      <c r="L200" s="55"/>
      <c r="M200" s="53">
        <f ca="1">SUMIFS('справочник  '!F199:F219,'справочник  '!$A$2:$A$22,D200,'справочник  '!$B$2:$B$22,E200)</f>
        <v>0</v>
      </c>
      <c r="N200" s="55"/>
      <c r="O200" s="54">
        <f t="shared" ca="1" si="21"/>
        <v>0</v>
      </c>
      <c r="P200" s="94" t="e">
        <f t="shared" ca="1" si="22"/>
        <v>#DIV/0!</v>
      </c>
      <c r="Q200" s="92" t="e">
        <f t="shared" ca="1" si="23"/>
        <v>#DIV/0!</v>
      </c>
    </row>
    <row r="201" spans="1:17" x14ac:dyDescent="0.25">
      <c r="A201" s="49"/>
      <c r="B201" s="61"/>
      <c r="C201" s="52"/>
      <c r="D201" s="53"/>
      <c r="E201" s="53"/>
      <c r="F201" s="53"/>
      <c r="G201" s="53">
        <f xml:space="preserve"> SUMIFS('журнал выполненых работ'!$J$2:$J$8,'журнал выполненых работ'!$A$2:$A$8,A201,'журнал выполненых работ'!$B$2:$B$8,B201)</f>
        <v>0</v>
      </c>
      <c r="H201" s="53">
        <f>SUMIFS('справочник  '!$D$2:$D$22,'справочник  '!$A$2:$A$22,D201,'справочник  '!$B$2:$B$22,E201)</f>
        <v>0</v>
      </c>
      <c r="I201" s="54">
        <f t="shared" si="18"/>
        <v>0</v>
      </c>
      <c r="J201" s="56" t="e">
        <f t="shared" ca="1" si="19"/>
        <v>#DIV/0!</v>
      </c>
      <c r="K201" s="54">
        <f t="shared" ca="1" si="20"/>
        <v>0</v>
      </c>
      <c r="L201" s="55"/>
      <c r="M201" s="53">
        <f ca="1">SUMIFS('справочник  '!F200:F220,'справочник  '!$A$2:$A$22,D201,'справочник  '!$B$2:$B$22,E201)</f>
        <v>0</v>
      </c>
      <c r="N201" s="55"/>
      <c r="O201" s="54">
        <f t="shared" ca="1" si="21"/>
        <v>0</v>
      </c>
      <c r="P201" s="94" t="e">
        <f t="shared" ca="1" si="22"/>
        <v>#DIV/0!</v>
      </c>
      <c r="Q201" s="92" t="e">
        <f t="shared" ca="1" si="23"/>
        <v>#DIV/0!</v>
      </c>
    </row>
    <row r="202" spans="1:17" x14ac:dyDescent="0.25">
      <c r="A202" s="49"/>
      <c r="B202" s="61"/>
      <c r="C202" s="52"/>
      <c r="D202" s="53"/>
      <c r="E202" s="53"/>
      <c r="F202" s="53"/>
      <c r="G202" s="53">
        <f xml:space="preserve"> SUMIFS('журнал выполненых работ'!$J$2:$J$8,'журнал выполненых работ'!$A$2:$A$8,A202,'журнал выполненых работ'!$B$2:$B$8,B202)</f>
        <v>0</v>
      </c>
      <c r="H202" s="53">
        <f>SUMIFS('справочник  '!$D$2:$D$22,'справочник  '!$A$2:$A$22,D202,'справочник  '!$B$2:$B$22,E202)</f>
        <v>0</v>
      </c>
      <c r="I202" s="54">
        <f t="shared" si="18"/>
        <v>0</v>
      </c>
      <c r="J202" s="56" t="e">
        <f t="shared" ca="1" si="19"/>
        <v>#DIV/0!</v>
      </c>
      <c r="K202" s="54">
        <f t="shared" ca="1" si="20"/>
        <v>0</v>
      </c>
      <c r="L202" s="55"/>
      <c r="M202" s="53">
        <f ca="1">SUMIFS('справочник  '!F201:F221,'справочник  '!$A$2:$A$22,D202,'справочник  '!$B$2:$B$22,E202)</f>
        <v>0</v>
      </c>
      <c r="N202" s="55"/>
      <c r="O202" s="54">
        <f t="shared" ca="1" si="21"/>
        <v>0</v>
      </c>
      <c r="P202" s="94" t="e">
        <f t="shared" ca="1" si="22"/>
        <v>#DIV/0!</v>
      </c>
      <c r="Q202" s="92" t="e">
        <f t="shared" ca="1" si="23"/>
        <v>#DIV/0!</v>
      </c>
    </row>
    <row r="203" spans="1:17" x14ac:dyDescent="0.25">
      <c r="A203" s="49"/>
      <c r="B203" s="61"/>
      <c r="C203" s="52"/>
      <c r="D203" s="53"/>
      <c r="E203" s="53"/>
      <c r="F203" s="53"/>
      <c r="G203" s="53">
        <f xml:space="preserve"> SUMIFS('журнал выполненых работ'!$J$2:$J$8,'журнал выполненых работ'!$A$2:$A$8,A203,'журнал выполненых работ'!$B$2:$B$8,B203)</f>
        <v>0</v>
      </c>
      <c r="H203" s="53">
        <f>SUMIFS('справочник  '!$D$2:$D$22,'справочник  '!$A$2:$A$22,D203,'справочник  '!$B$2:$B$22,E203)</f>
        <v>0</v>
      </c>
      <c r="I203" s="54">
        <f t="shared" si="18"/>
        <v>0</v>
      </c>
      <c r="J203" s="56" t="e">
        <f t="shared" ca="1" si="19"/>
        <v>#DIV/0!</v>
      </c>
      <c r="K203" s="54">
        <f t="shared" ca="1" si="20"/>
        <v>0</v>
      </c>
      <c r="L203" s="55"/>
      <c r="M203" s="53">
        <f ca="1">SUMIFS('справочник  '!F202:F222,'справочник  '!$A$2:$A$22,D203,'справочник  '!$B$2:$B$22,E203)</f>
        <v>0</v>
      </c>
      <c r="N203" s="55"/>
      <c r="O203" s="54">
        <f t="shared" ca="1" si="21"/>
        <v>0</v>
      </c>
      <c r="P203" s="94" t="e">
        <f t="shared" ca="1" si="22"/>
        <v>#DIV/0!</v>
      </c>
      <c r="Q203" s="92" t="e">
        <f t="shared" ca="1" si="23"/>
        <v>#DIV/0!</v>
      </c>
    </row>
    <row r="204" spans="1:17" x14ac:dyDescent="0.25">
      <c r="A204" s="49"/>
      <c r="B204" s="61"/>
      <c r="C204" s="52"/>
      <c r="D204" s="53"/>
      <c r="E204" s="53"/>
      <c r="F204" s="53"/>
      <c r="G204" s="53">
        <f xml:space="preserve"> SUMIFS('журнал выполненых работ'!$J$2:$J$8,'журнал выполненых работ'!$A$2:$A$8,A204,'журнал выполненых работ'!$B$2:$B$8,B204)</f>
        <v>0</v>
      </c>
      <c r="H204" s="53">
        <f>SUMIFS('справочник  '!$D$2:$D$22,'справочник  '!$A$2:$A$22,D204,'справочник  '!$B$2:$B$22,E204)</f>
        <v>0</v>
      </c>
      <c r="I204" s="54">
        <f t="shared" si="18"/>
        <v>0</v>
      </c>
      <c r="J204" s="56" t="e">
        <f t="shared" ca="1" si="19"/>
        <v>#DIV/0!</v>
      </c>
      <c r="K204" s="54">
        <f t="shared" ca="1" si="20"/>
        <v>0</v>
      </c>
      <c r="L204" s="55"/>
      <c r="M204" s="53">
        <f ca="1">SUMIFS('справочник  '!F203:F223,'справочник  '!$A$2:$A$22,D204,'справочник  '!$B$2:$B$22,E204)</f>
        <v>0</v>
      </c>
      <c r="N204" s="55"/>
      <c r="O204" s="54">
        <f t="shared" ca="1" si="21"/>
        <v>0</v>
      </c>
      <c r="P204" s="94" t="e">
        <f t="shared" ca="1" si="22"/>
        <v>#DIV/0!</v>
      </c>
      <c r="Q204" s="92" t="e">
        <f t="shared" ca="1" si="23"/>
        <v>#DIV/0!</v>
      </c>
    </row>
    <row r="205" spans="1:17" x14ac:dyDescent="0.25">
      <c r="A205" s="49"/>
      <c r="B205" s="61"/>
      <c r="C205" s="52"/>
      <c r="D205" s="53"/>
      <c r="E205" s="53"/>
      <c r="F205" s="53"/>
      <c r="G205" s="53">
        <f xml:space="preserve"> SUMIFS('журнал выполненых работ'!$J$2:$J$8,'журнал выполненых работ'!$A$2:$A$8,A205,'журнал выполненых работ'!$B$2:$B$8,B205)</f>
        <v>0</v>
      </c>
      <c r="H205" s="53">
        <f>SUMIFS('справочник  '!$D$2:$D$22,'справочник  '!$A$2:$A$22,D205,'справочник  '!$B$2:$B$22,E205)</f>
        <v>0</v>
      </c>
      <c r="I205" s="54">
        <f t="shared" si="18"/>
        <v>0</v>
      </c>
      <c r="J205" s="56" t="e">
        <f t="shared" ca="1" si="19"/>
        <v>#DIV/0!</v>
      </c>
      <c r="K205" s="54">
        <f t="shared" ca="1" si="20"/>
        <v>0</v>
      </c>
      <c r="L205" s="55"/>
      <c r="M205" s="53">
        <f ca="1">SUMIFS('справочник  '!F204:F224,'справочник  '!$A$2:$A$22,D205,'справочник  '!$B$2:$B$22,E205)</f>
        <v>0</v>
      </c>
      <c r="N205" s="55"/>
      <c r="O205" s="54">
        <f t="shared" ca="1" si="21"/>
        <v>0</v>
      </c>
      <c r="P205" s="94" t="e">
        <f t="shared" ca="1" si="22"/>
        <v>#DIV/0!</v>
      </c>
      <c r="Q205" s="92" t="e">
        <f t="shared" ca="1" si="23"/>
        <v>#DIV/0!</v>
      </c>
    </row>
    <row r="206" spans="1:17" x14ac:dyDescent="0.25">
      <c r="A206" s="49"/>
      <c r="B206" s="61"/>
      <c r="C206" s="52"/>
      <c r="D206" s="53"/>
      <c r="E206" s="53"/>
      <c r="F206" s="53"/>
      <c r="G206" s="53">
        <f xml:space="preserve"> SUMIFS('журнал выполненых работ'!$J$2:$J$8,'журнал выполненых работ'!$A$2:$A$8,A206,'журнал выполненых работ'!$B$2:$B$8,B206)</f>
        <v>0</v>
      </c>
      <c r="H206" s="53">
        <f>SUMIFS('справочник  '!$D$2:$D$22,'справочник  '!$A$2:$A$22,D206,'справочник  '!$B$2:$B$22,E206)</f>
        <v>0</v>
      </c>
      <c r="I206" s="54">
        <f t="shared" si="18"/>
        <v>0</v>
      </c>
      <c r="J206" s="56" t="e">
        <f t="shared" ca="1" si="19"/>
        <v>#DIV/0!</v>
      </c>
      <c r="K206" s="54">
        <f t="shared" ca="1" si="20"/>
        <v>0</v>
      </c>
      <c r="L206" s="55"/>
      <c r="M206" s="53">
        <f ca="1">SUMIFS('справочник  '!F205:F225,'справочник  '!$A$2:$A$22,D206,'справочник  '!$B$2:$B$22,E206)</f>
        <v>0</v>
      </c>
      <c r="N206" s="55"/>
      <c r="O206" s="54">
        <f t="shared" ca="1" si="21"/>
        <v>0</v>
      </c>
      <c r="P206" s="94" t="e">
        <f t="shared" ca="1" si="22"/>
        <v>#DIV/0!</v>
      </c>
      <c r="Q206" s="92" t="e">
        <f t="shared" ca="1" si="23"/>
        <v>#DIV/0!</v>
      </c>
    </row>
    <row r="207" spans="1:17" x14ac:dyDescent="0.25">
      <c r="A207" s="49"/>
      <c r="B207" s="61"/>
      <c r="C207" s="52"/>
      <c r="D207" s="53"/>
      <c r="E207" s="53"/>
      <c r="F207" s="53"/>
      <c r="G207" s="53">
        <f xml:space="preserve"> SUMIFS('журнал выполненых работ'!$J$2:$J$8,'журнал выполненых работ'!$A$2:$A$8,A207,'журнал выполненых работ'!$B$2:$B$8,B207)</f>
        <v>0</v>
      </c>
      <c r="H207" s="53">
        <f>SUMIFS('справочник  '!$D$2:$D$22,'справочник  '!$A$2:$A$22,D207,'справочник  '!$B$2:$B$22,E207)</f>
        <v>0</v>
      </c>
      <c r="I207" s="54">
        <f t="shared" si="18"/>
        <v>0</v>
      </c>
      <c r="J207" s="56" t="e">
        <f t="shared" ca="1" si="19"/>
        <v>#DIV/0!</v>
      </c>
      <c r="K207" s="54">
        <f t="shared" ca="1" si="20"/>
        <v>0</v>
      </c>
      <c r="L207" s="55"/>
      <c r="M207" s="53">
        <f ca="1">SUMIFS('справочник  '!F206:F226,'справочник  '!$A$2:$A$22,D207,'справочник  '!$B$2:$B$22,E207)</f>
        <v>0</v>
      </c>
      <c r="N207" s="55"/>
      <c r="O207" s="54">
        <f t="shared" ca="1" si="21"/>
        <v>0</v>
      </c>
      <c r="P207" s="94" t="e">
        <f t="shared" ca="1" si="22"/>
        <v>#DIV/0!</v>
      </c>
      <c r="Q207" s="92" t="e">
        <f t="shared" ca="1" si="23"/>
        <v>#DIV/0!</v>
      </c>
    </row>
    <row r="208" spans="1:17" x14ac:dyDescent="0.25">
      <c r="A208" s="49"/>
      <c r="B208" s="61"/>
      <c r="C208" s="52"/>
      <c r="D208" s="53"/>
      <c r="E208" s="53"/>
      <c r="F208" s="53"/>
      <c r="G208" s="53">
        <f xml:space="preserve"> SUMIFS('журнал выполненых работ'!$J$2:$J$8,'журнал выполненых работ'!$A$2:$A$8,A208,'журнал выполненых работ'!$B$2:$B$8,B208)</f>
        <v>0</v>
      </c>
      <c r="H208" s="53">
        <f>SUMIFS('справочник  '!$D$2:$D$22,'справочник  '!$A$2:$A$22,D208,'справочник  '!$B$2:$B$22,E208)</f>
        <v>0</v>
      </c>
      <c r="I208" s="54">
        <f t="shared" si="18"/>
        <v>0</v>
      </c>
      <c r="J208" s="56" t="e">
        <f t="shared" ca="1" si="19"/>
        <v>#DIV/0!</v>
      </c>
      <c r="K208" s="54">
        <f t="shared" ca="1" si="20"/>
        <v>0</v>
      </c>
      <c r="L208" s="55"/>
      <c r="M208" s="53">
        <f ca="1">SUMIFS('справочник  '!F207:F227,'справочник  '!$A$2:$A$22,D208,'справочник  '!$B$2:$B$22,E208)</f>
        <v>0</v>
      </c>
      <c r="N208" s="55"/>
      <c r="O208" s="54">
        <f t="shared" ca="1" si="21"/>
        <v>0</v>
      </c>
      <c r="P208" s="94" t="e">
        <f t="shared" ca="1" si="22"/>
        <v>#DIV/0!</v>
      </c>
      <c r="Q208" s="92" t="e">
        <f t="shared" ca="1" si="23"/>
        <v>#DIV/0!</v>
      </c>
    </row>
    <row r="209" spans="1:17" x14ac:dyDescent="0.25">
      <c r="A209" s="49"/>
      <c r="B209" s="61"/>
      <c r="C209" s="52"/>
      <c r="D209" s="53"/>
      <c r="E209" s="53"/>
      <c r="F209" s="53"/>
      <c r="G209" s="53">
        <f xml:space="preserve"> SUMIFS('журнал выполненых работ'!$J$2:$J$8,'журнал выполненых работ'!$A$2:$A$8,A209,'журнал выполненых работ'!$B$2:$B$8,B209)</f>
        <v>0</v>
      </c>
      <c r="H209" s="53">
        <f>SUMIFS('справочник  '!$D$2:$D$22,'справочник  '!$A$2:$A$22,D209,'справочник  '!$B$2:$B$22,E209)</f>
        <v>0</v>
      </c>
      <c r="I209" s="54">
        <f t="shared" si="18"/>
        <v>0</v>
      </c>
      <c r="J209" s="56" t="e">
        <f t="shared" ca="1" si="19"/>
        <v>#DIV/0!</v>
      </c>
      <c r="K209" s="54">
        <f t="shared" ca="1" si="20"/>
        <v>0</v>
      </c>
      <c r="L209" s="55"/>
      <c r="M209" s="53">
        <f ca="1">SUMIFS('справочник  '!F208:F228,'справочник  '!$A$2:$A$22,D209,'справочник  '!$B$2:$B$22,E209)</f>
        <v>0</v>
      </c>
      <c r="N209" s="55"/>
      <c r="O209" s="54">
        <f t="shared" ca="1" si="21"/>
        <v>0</v>
      </c>
      <c r="P209" s="94" t="e">
        <f t="shared" ca="1" si="22"/>
        <v>#DIV/0!</v>
      </c>
      <c r="Q209" s="92" t="e">
        <f t="shared" ca="1" si="23"/>
        <v>#DIV/0!</v>
      </c>
    </row>
    <row r="210" spans="1:17" x14ac:dyDescent="0.25">
      <c r="A210" s="49"/>
      <c r="B210" s="61"/>
      <c r="C210" s="52"/>
      <c r="D210" s="53"/>
      <c r="E210" s="53"/>
      <c r="F210" s="53"/>
      <c r="G210" s="53">
        <f xml:space="preserve"> SUMIFS('журнал выполненых работ'!$J$2:$J$8,'журнал выполненых работ'!$A$2:$A$8,A210,'журнал выполненых работ'!$B$2:$B$8,B210)</f>
        <v>0</v>
      </c>
      <c r="H210" s="53">
        <f>SUMIFS('справочник  '!$D$2:$D$22,'справочник  '!$A$2:$A$22,D210,'справочник  '!$B$2:$B$22,E210)</f>
        <v>0</v>
      </c>
      <c r="I210" s="54">
        <f t="shared" si="18"/>
        <v>0</v>
      </c>
      <c r="J210" s="56" t="e">
        <f t="shared" ca="1" si="19"/>
        <v>#DIV/0!</v>
      </c>
      <c r="K210" s="54">
        <f t="shared" ca="1" si="20"/>
        <v>0</v>
      </c>
      <c r="L210" s="55"/>
      <c r="M210" s="53">
        <f ca="1">SUMIFS('справочник  '!F209:F229,'справочник  '!$A$2:$A$22,D210,'справочник  '!$B$2:$B$22,E210)</f>
        <v>0</v>
      </c>
      <c r="N210" s="55"/>
      <c r="O210" s="54">
        <f t="shared" ca="1" si="21"/>
        <v>0</v>
      </c>
      <c r="P210" s="94" t="e">
        <f t="shared" ca="1" si="22"/>
        <v>#DIV/0!</v>
      </c>
      <c r="Q210" s="92" t="e">
        <f t="shared" ca="1" si="23"/>
        <v>#DIV/0!</v>
      </c>
    </row>
    <row r="211" spans="1:17" x14ac:dyDescent="0.25">
      <c r="A211" s="49"/>
      <c r="B211" s="61"/>
      <c r="C211" s="52"/>
      <c r="D211" s="53"/>
      <c r="E211" s="53"/>
      <c r="F211" s="53"/>
      <c r="G211" s="53">
        <f xml:space="preserve"> SUMIFS('журнал выполненых работ'!$J$2:$J$8,'журнал выполненых работ'!$A$2:$A$8,A211,'журнал выполненых работ'!$B$2:$B$8,B211)</f>
        <v>0</v>
      </c>
      <c r="H211" s="53">
        <f>SUMIFS('справочник  '!$D$2:$D$22,'справочник  '!$A$2:$A$22,D211,'справочник  '!$B$2:$B$22,E211)</f>
        <v>0</v>
      </c>
      <c r="I211" s="54">
        <f t="shared" si="18"/>
        <v>0</v>
      </c>
      <c r="J211" s="56" t="e">
        <f t="shared" ca="1" si="19"/>
        <v>#DIV/0!</v>
      </c>
      <c r="K211" s="54">
        <f t="shared" ca="1" si="20"/>
        <v>0</v>
      </c>
      <c r="L211" s="55"/>
      <c r="M211" s="53">
        <f ca="1">SUMIFS('справочник  '!F210:F230,'справочник  '!$A$2:$A$22,D211,'справочник  '!$B$2:$B$22,E211)</f>
        <v>0</v>
      </c>
      <c r="N211" s="55"/>
      <c r="O211" s="54">
        <f t="shared" ca="1" si="21"/>
        <v>0</v>
      </c>
      <c r="P211" s="94" t="e">
        <f t="shared" ca="1" si="22"/>
        <v>#DIV/0!</v>
      </c>
      <c r="Q211" s="92" t="e">
        <f t="shared" ca="1" si="23"/>
        <v>#DIV/0!</v>
      </c>
    </row>
    <row r="212" spans="1:17" x14ac:dyDescent="0.25">
      <c r="A212" s="49"/>
      <c r="B212" s="61"/>
      <c r="C212" s="52"/>
      <c r="D212" s="53"/>
      <c r="E212" s="53"/>
      <c r="F212" s="53"/>
      <c r="G212" s="53">
        <f xml:space="preserve"> SUMIFS('журнал выполненых работ'!$J$2:$J$8,'журнал выполненых работ'!$A$2:$A$8,A212,'журнал выполненых работ'!$B$2:$B$8,B212)</f>
        <v>0</v>
      </c>
      <c r="H212" s="53">
        <f>SUMIFS('справочник  '!$D$2:$D$22,'справочник  '!$A$2:$A$22,D212,'справочник  '!$B$2:$B$22,E212)</f>
        <v>0</v>
      </c>
      <c r="I212" s="54">
        <f t="shared" si="18"/>
        <v>0</v>
      </c>
      <c r="J212" s="56" t="e">
        <f t="shared" ca="1" si="19"/>
        <v>#DIV/0!</v>
      </c>
      <c r="K212" s="54">
        <f t="shared" ca="1" si="20"/>
        <v>0</v>
      </c>
      <c r="L212" s="55"/>
      <c r="M212" s="53">
        <f ca="1">SUMIFS('справочник  '!F211:F231,'справочник  '!$A$2:$A$22,D212,'справочник  '!$B$2:$B$22,E212)</f>
        <v>0</v>
      </c>
      <c r="N212" s="55"/>
      <c r="O212" s="54">
        <f t="shared" ca="1" si="21"/>
        <v>0</v>
      </c>
      <c r="P212" s="94" t="e">
        <f t="shared" ca="1" si="22"/>
        <v>#DIV/0!</v>
      </c>
      <c r="Q212" s="92" t="e">
        <f t="shared" ca="1" si="23"/>
        <v>#DIV/0!</v>
      </c>
    </row>
    <row r="213" spans="1:17" x14ac:dyDescent="0.25">
      <c r="A213" s="49"/>
      <c r="B213" s="61"/>
      <c r="C213" s="52"/>
      <c r="D213" s="53"/>
      <c r="E213" s="53"/>
      <c r="F213" s="53"/>
      <c r="G213" s="53">
        <f xml:space="preserve"> SUMIFS('журнал выполненых работ'!$J$2:$J$8,'журнал выполненых работ'!$A$2:$A$8,A213,'журнал выполненых работ'!$B$2:$B$8,B213)</f>
        <v>0</v>
      </c>
      <c r="H213" s="53">
        <f>SUMIFS('справочник  '!$D$2:$D$22,'справочник  '!$A$2:$A$22,D213,'справочник  '!$B$2:$B$22,E213)</f>
        <v>0</v>
      </c>
      <c r="I213" s="54">
        <f t="shared" si="18"/>
        <v>0</v>
      </c>
      <c r="J213" s="56" t="e">
        <f t="shared" ca="1" si="19"/>
        <v>#DIV/0!</v>
      </c>
      <c r="K213" s="54">
        <f t="shared" ca="1" si="20"/>
        <v>0</v>
      </c>
      <c r="L213" s="55"/>
      <c r="M213" s="53">
        <f ca="1">SUMIFS('справочник  '!F212:F232,'справочник  '!$A$2:$A$22,D213,'справочник  '!$B$2:$B$22,E213)</f>
        <v>0</v>
      </c>
      <c r="N213" s="55"/>
      <c r="O213" s="54">
        <f t="shared" ca="1" si="21"/>
        <v>0</v>
      </c>
      <c r="P213" s="94" t="e">
        <f t="shared" ca="1" si="22"/>
        <v>#DIV/0!</v>
      </c>
      <c r="Q213" s="92" t="e">
        <f t="shared" ca="1" si="23"/>
        <v>#DIV/0!</v>
      </c>
    </row>
    <row r="214" spans="1:17" x14ac:dyDescent="0.25">
      <c r="A214" s="49"/>
      <c r="B214" s="61"/>
      <c r="C214" s="52"/>
      <c r="D214" s="53"/>
      <c r="E214" s="53"/>
      <c r="F214" s="53"/>
      <c r="G214" s="53">
        <f xml:space="preserve"> SUMIFS('журнал выполненых работ'!$J$2:$J$8,'журнал выполненых работ'!$A$2:$A$8,A214,'журнал выполненых работ'!$B$2:$B$8,B214)</f>
        <v>0</v>
      </c>
      <c r="H214" s="53">
        <f>SUMIFS('справочник  '!$D$2:$D$22,'справочник  '!$A$2:$A$22,D214,'справочник  '!$B$2:$B$22,E214)</f>
        <v>0</v>
      </c>
      <c r="I214" s="54">
        <f t="shared" si="18"/>
        <v>0</v>
      </c>
      <c r="J214" s="56" t="e">
        <f t="shared" ca="1" si="19"/>
        <v>#DIV/0!</v>
      </c>
      <c r="K214" s="54">
        <f t="shared" ca="1" si="20"/>
        <v>0</v>
      </c>
      <c r="L214" s="55"/>
      <c r="M214" s="53">
        <f ca="1">SUMIFS('справочник  '!F213:F233,'справочник  '!$A$2:$A$22,D214,'справочник  '!$B$2:$B$22,E214)</f>
        <v>0</v>
      </c>
      <c r="N214" s="55"/>
      <c r="O214" s="54">
        <f t="shared" ca="1" si="21"/>
        <v>0</v>
      </c>
      <c r="P214" s="94" t="e">
        <f t="shared" ca="1" si="22"/>
        <v>#DIV/0!</v>
      </c>
      <c r="Q214" s="92" t="e">
        <f t="shared" ca="1" si="23"/>
        <v>#DIV/0!</v>
      </c>
    </row>
    <row r="215" spans="1:17" x14ac:dyDescent="0.25">
      <c r="A215" s="49"/>
      <c r="B215" s="61"/>
      <c r="C215" s="52"/>
      <c r="D215" s="53"/>
      <c r="E215" s="53"/>
      <c r="F215" s="53"/>
      <c r="G215" s="53">
        <f xml:space="preserve"> SUMIFS('журнал выполненых работ'!$J$2:$J$8,'журнал выполненых работ'!$A$2:$A$8,A215,'журнал выполненых работ'!$B$2:$B$8,B215)</f>
        <v>0</v>
      </c>
      <c r="H215" s="53">
        <f>SUMIFS('справочник  '!$D$2:$D$22,'справочник  '!$A$2:$A$22,D215,'справочник  '!$B$2:$B$22,E215)</f>
        <v>0</v>
      </c>
      <c r="I215" s="54">
        <f t="shared" si="18"/>
        <v>0</v>
      </c>
      <c r="J215" s="56" t="e">
        <f t="shared" ca="1" si="19"/>
        <v>#DIV/0!</v>
      </c>
      <c r="K215" s="54">
        <f t="shared" ca="1" si="20"/>
        <v>0</v>
      </c>
      <c r="L215" s="55"/>
      <c r="M215" s="53">
        <f ca="1">SUMIFS('справочник  '!F214:F234,'справочник  '!$A$2:$A$22,D215,'справочник  '!$B$2:$B$22,E215)</f>
        <v>0</v>
      </c>
      <c r="N215" s="55"/>
      <c r="O215" s="54">
        <f t="shared" ca="1" si="21"/>
        <v>0</v>
      </c>
      <c r="P215" s="94" t="e">
        <f t="shared" ca="1" si="22"/>
        <v>#DIV/0!</v>
      </c>
      <c r="Q215" s="92" t="e">
        <f t="shared" ca="1" si="23"/>
        <v>#DIV/0!</v>
      </c>
    </row>
    <row r="216" spans="1:17" x14ac:dyDescent="0.25">
      <c r="A216" s="49"/>
      <c r="B216" s="61"/>
      <c r="C216" s="52"/>
      <c r="D216" s="53"/>
      <c r="E216" s="53"/>
      <c r="F216" s="53"/>
      <c r="G216" s="53">
        <f xml:space="preserve"> SUMIFS('журнал выполненых работ'!$J$2:$J$8,'журнал выполненых работ'!$A$2:$A$8,A216,'журнал выполненых работ'!$B$2:$B$8,B216)</f>
        <v>0</v>
      </c>
      <c r="H216" s="53">
        <f>SUMIFS('справочник  '!$D$2:$D$22,'справочник  '!$A$2:$A$22,D216,'справочник  '!$B$2:$B$22,E216)</f>
        <v>0</v>
      </c>
      <c r="I216" s="54">
        <f t="shared" si="18"/>
        <v>0</v>
      </c>
      <c r="J216" s="56" t="e">
        <f t="shared" ca="1" si="19"/>
        <v>#DIV/0!</v>
      </c>
      <c r="K216" s="54">
        <f t="shared" ca="1" si="20"/>
        <v>0</v>
      </c>
      <c r="L216" s="55"/>
      <c r="M216" s="53">
        <f ca="1">SUMIFS('справочник  '!F215:F235,'справочник  '!$A$2:$A$22,D216,'справочник  '!$B$2:$B$22,E216)</f>
        <v>0</v>
      </c>
      <c r="N216" s="55"/>
      <c r="O216" s="54">
        <f t="shared" ca="1" si="21"/>
        <v>0</v>
      </c>
      <c r="P216" s="94" t="e">
        <f t="shared" ca="1" si="22"/>
        <v>#DIV/0!</v>
      </c>
      <c r="Q216" s="92" t="e">
        <f t="shared" ca="1" si="23"/>
        <v>#DIV/0!</v>
      </c>
    </row>
    <row r="217" spans="1:17" x14ac:dyDescent="0.25">
      <c r="A217" s="49"/>
      <c r="B217" s="61"/>
      <c r="C217" s="52"/>
      <c r="D217" s="53"/>
      <c r="E217" s="53"/>
      <c r="F217" s="53"/>
      <c r="G217" s="53">
        <f xml:space="preserve"> SUMIFS('журнал выполненых работ'!$J$2:$J$8,'журнал выполненых работ'!$A$2:$A$8,A217,'журнал выполненых работ'!$B$2:$B$8,B217)</f>
        <v>0</v>
      </c>
      <c r="H217" s="53">
        <f>SUMIFS('справочник  '!$D$2:$D$22,'справочник  '!$A$2:$A$22,D217,'справочник  '!$B$2:$B$22,E217)</f>
        <v>0</v>
      </c>
      <c r="I217" s="54">
        <f t="shared" si="18"/>
        <v>0</v>
      </c>
      <c r="J217" s="56" t="e">
        <f t="shared" ca="1" si="19"/>
        <v>#DIV/0!</v>
      </c>
      <c r="K217" s="54">
        <f t="shared" ca="1" si="20"/>
        <v>0</v>
      </c>
      <c r="L217" s="55"/>
      <c r="M217" s="53">
        <f ca="1">SUMIFS('справочник  '!F216:F236,'справочник  '!$A$2:$A$22,D217,'справочник  '!$B$2:$B$22,E217)</f>
        <v>0</v>
      </c>
      <c r="N217" s="55"/>
      <c r="O217" s="54">
        <f t="shared" ca="1" si="21"/>
        <v>0</v>
      </c>
      <c r="P217" s="94" t="e">
        <f t="shared" ca="1" si="22"/>
        <v>#DIV/0!</v>
      </c>
      <c r="Q217" s="92" t="e">
        <f t="shared" ca="1" si="23"/>
        <v>#DIV/0!</v>
      </c>
    </row>
    <row r="218" spans="1:17" x14ac:dyDescent="0.25">
      <c r="A218" s="49"/>
      <c r="B218" s="61"/>
      <c r="C218" s="52"/>
      <c r="D218" s="53"/>
      <c r="E218" s="53"/>
      <c r="F218" s="53"/>
      <c r="G218" s="53">
        <f xml:space="preserve"> SUMIFS('журнал выполненых работ'!$J$2:$J$8,'журнал выполненых работ'!$A$2:$A$8,A218,'журнал выполненых работ'!$B$2:$B$8,B218)</f>
        <v>0</v>
      </c>
      <c r="H218" s="53">
        <f>SUMIFS('справочник  '!$D$2:$D$22,'справочник  '!$A$2:$A$22,D218,'справочник  '!$B$2:$B$22,E218)</f>
        <v>0</v>
      </c>
      <c r="I218" s="54">
        <f t="shared" si="18"/>
        <v>0</v>
      </c>
      <c r="J218" s="56" t="e">
        <f t="shared" ca="1" si="19"/>
        <v>#DIV/0!</v>
      </c>
      <c r="K218" s="54">
        <f t="shared" ca="1" si="20"/>
        <v>0</v>
      </c>
      <c r="L218" s="55"/>
      <c r="M218" s="53">
        <f ca="1">SUMIFS('справочник  '!F217:F237,'справочник  '!$A$2:$A$22,D218,'справочник  '!$B$2:$B$22,E218)</f>
        <v>0</v>
      </c>
      <c r="N218" s="55"/>
      <c r="O218" s="54">
        <f t="shared" ca="1" si="21"/>
        <v>0</v>
      </c>
      <c r="P218" s="94" t="e">
        <f t="shared" ca="1" si="22"/>
        <v>#DIV/0!</v>
      </c>
      <c r="Q218" s="92" t="e">
        <f t="shared" ca="1" si="23"/>
        <v>#DIV/0!</v>
      </c>
    </row>
    <row r="219" spans="1:17" x14ac:dyDescent="0.25">
      <c r="A219" s="49"/>
      <c r="B219" s="61"/>
      <c r="C219" s="52"/>
      <c r="D219" s="53"/>
      <c r="E219" s="53"/>
      <c r="F219" s="53"/>
      <c r="G219" s="53">
        <f xml:space="preserve"> SUMIFS('журнал выполненых работ'!$J$2:$J$8,'журнал выполненых работ'!$A$2:$A$8,A219,'журнал выполненых работ'!$B$2:$B$8,B219)</f>
        <v>0</v>
      </c>
      <c r="H219" s="53">
        <f>SUMIFS('справочник  '!$D$2:$D$22,'справочник  '!$A$2:$A$22,D219,'справочник  '!$B$2:$B$22,E219)</f>
        <v>0</v>
      </c>
      <c r="I219" s="54">
        <f t="shared" ref="I219:I260" si="24">ROUND((G219)*H219,0)</f>
        <v>0</v>
      </c>
      <c r="J219" s="56" t="e">
        <f t="shared" ref="J219:J260" ca="1" si="25">ROUND((K219)/G219,2)</f>
        <v>#DIV/0!</v>
      </c>
      <c r="K219" s="54">
        <f t="shared" ref="K219:K260" ca="1" si="26">SUM(L219)-O219</f>
        <v>0</v>
      </c>
      <c r="L219" s="55"/>
      <c r="M219" s="53">
        <f ca="1">SUMIFS('справочник  '!F218:F238,'справочник  '!$A$2:$A$22,D219,'справочник  '!$B$2:$B$22,E219)</f>
        <v>0</v>
      </c>
      <c r="N219" s="55"/>
      <c r="O219" s="54">
        <f t="shared" ref="O219:O260" ca="1" si="27">ROUND((M219)*N219,0)</f>
        <v>0</v>
      </c>
      <c r="P219" s="94" t="e">
        <f t="shared" ref="P219:P260" ca="1" si="28">IF(H219=J219,"",IF(H219&gt;J219,(H219-J219)*100/J219,""))</f>
        <v>#DIV/0!</v>
      </c>
      <c r="Q219" s="92" t="e">
        <f t="shared" ref="Q219:Q260" ca="1" si="29">IF(H219=J219,"",IF(J219&gt;H219,(J219-H219)*100/H219,""))</f>
        <v>#DIV/0!</v>
      </c>
    </row>
    <row r="220" spans="1:17" x14ac:dyDescent="0.25">
      <c r="A220" s="49"/>
      <c r="B220" s="61"/>
      <c r="C220" s="52"/>
      <c r="D220" s="53"/>
      <c r="E220" s="53"/>
      <c r="F220" s="53"/>
      <c r="G220" s="53">
        <f xml:space="preserve"> SUMIFS('журнал выполненых работ'!$J$2:$J$8,'журнал выполненых работ'!$A$2:$A$8,A220,'журнал выполненых работ'!$B$2:$B$8,B220)</f>
        <v>0</v>
      </c>
      <c r="H220" s="53">
        <f>SUMIFS('справочник  '!$D$2:$D$22,'справочник  '!$A$2:$A$22,D220,'справочник  '!$B$2:$B$22,E220)</f>
        <v>0</v>
      </c>
      <c r="I220" s="54">
        <f t="shared" si="24"/>
        <v>0</v>
      </c>
      <c r="J220" s="56" t="e">
        <f t="shared" ca="1" si="25"/>
        <v>#DIV/0!</v>
      </c>
      <c r="K220" s="54">
        <f t="shared" ca="1" si="26"/>
        <v>0</v>
      </c>
      <c r="L220" s="55"/>
      <c r="M220" s="53">
        <f ca="1">SUMIFS('справочник  '!F219:F239,'справочник  '!$A$2:$A$22,D220,'справочник  '!$B$2:$B$22,E220)</f>
        <v>0</v>
      </c>
      <c r="N220" s="55"/>
      <c r="O220" s="54">
        <f t="shared" ca="1" si="27"/>
        <v>0</v>
      </c>
      <c r="P220" s="94" t="e">
        <f t="shared" ca="1" si="28"/>
        <v>#DIV/0!</v>
      </c>
      <c r="Q220" s="92" t="e">
        <f t="shared" ca="1" si="29"/>
        <v>#DIV/0!</v>
      </c>
    </row>
    <row r="221" spans="1:17" x14ac:dyDescent="0.25">
      <c r="A221" s="49"/>
      <c r="B221" s="61"/>
      <c r="C221" s="52"/>
      <c r="D221" s="53"/>
      <c r="E221" s="53"/>
      <c r="F221" s="53"/>
      <c r="G221" s="53">
        <f xml:space="preserve"> SUMIFS('журнал выполненых работ'!$J$2:$J$8,'журнал выполненых работ'!$A$2:$A$8,A221,'журнал выполненых работ'!$B$2:$B$8,B221)</f>
        <v>0</v>
      </c>
      <c r="H221" s="53">
        <f>SUMIFS('справочник  '!$D$2:$D$22,'справочник  '!$A$2:$A$22,D221,'справочник  '!$B$2:$B$22,E221)</f>
        <v>0</v>
      </c>
      <c r="I221" s="54">
        <f t="shared" si="24"/>
        <v>0</v>
      </c>
      <c r="J221" s="56" t="e">
        <f t="shared" ca="1" si="25"/>
        <v>#DIV/0!</v>
      </c>
      <c r="K221" s="54">
        <f t="shared" ca="1" si="26"/>
        <v>0</v>
      </c>
      <c r="L221" s="55"/>
      <c r="M221" s="53">
        <f ca="1">SUMIFS('справочник  '!F220:F240,'справочник  '!$A$2:$A$22,D221,'справочник  '!$B$2:$B$22,E221)</f>
        <v>0</v>
      </c>
      <c r="N221" s="55"/>
      <c r="O221" s="54">
        <f t="shared" ca="1" si="27"/>
        <v>0</v>
      </c>
      <c r="P221" s="94" t="e">
        <f t="shared" ca="1" si="28"/>
        <v>#DIV/0!</v>
      </c>
      <c r="Q221" s="92" t="e">
        <f t="shared" ca="1" si="29"/>
        <v>#DIV/0!</v>
      </c>
    </row>
    <row r="222" spans="1:17" x14ac:dyDescent="0.25">
      <c r="A222" s="49"/>
      <c r="B222" s="61"/>
      <c r="C222" s="52"/>
      <c r="D222" s="53"/>
      <c r="E222" s="53"/>
      <c r="F222" s="53"/>
      <c r="G222" s="53">
        <f xml:space="preserve"> SUMIFS('журнал выполненых работ'!$J$2:$J$8,'журнал выполненых работ'!$A$2:$A$8,A222,'журнал выполненых работ'!$B$2:$B$8,B222)</f>
        <v>0</v>
      </c>
      <c r="H222" s="53">
        <f>SUMIFS('справочник  '!$D$2:$D$22,'справочник  '!$A$2:$A$22,D222,'справочник  '!$B$2:$B$22,E222)</f>
        <v>0</v>
      </c>
      <c r="I222" s="54">
        <f t="shared" si="24"/>
        <v>0</v>
      </c>
      <c r="J222" s="56" t="e">
        <f t="shared" ca="1" si="25"/>
        <v>#DIV/0!</v>
      </c>
      <c r="K222" s="54">
        <f t="shared" ca="1" si="26"/>
        <v>0</v>
      </c>
      <c r="L222" s="55"/>
      <c r="M222" s="53">
        <f ca="1">SUMIFS('справочник  '!F221:F241,'справочник  '!$A$2:$A$22,D222,'справочник  '!$B$2:$B$22,E222)</f>
        <v>0</v>
      </c>
      <c r="N222" s="55"/>
      <c r="O222" s="54">
        <f t="shared" ca="1" si="27"/>
        <v>0</v>
      </c>
      <c r="P222" s="94" t="e">
        <f t="shared" ca="1" si="28"/>
        <v>#DIV/0!</v>
      </c>
      <c r="Q222" s="92" t="e">
        <f t="shared" ca="1" si="29"/>
        <v>#DIV/0!</v>
      </c>
    </row>
    <row r="223" spans="1:17" x14ac:dyDescent="0.25">
      <c r="A223" s="49"/>
      <c r="B223" s="61"/>
      <c r="C223" s="52"/>
      <c r="D223" s="53"/>
      <c r="E223" s="53"/>
      <c r="F223" s="53"/>
      <c r="G223" s="53">
        <f xml:space="preserve"> SUMIFS('журнал выполненых работ'!$J$2:$J$8,'журнал выполненых работ'!$A$2:$A$8,A223,'журнал выполненых работ'!$B$2:$B$8,B223)</f>
        <v>0</v>
      </c>
      <c r="H223" s="53">
        <f>SUMIFS('справочник  '!$D$2:$D$22,'справочник  '!$A$2:$A$22,D223,'справочник  '!$B$2:$B$22,E223)</f>
        <v>0</v>
      </c>
      <c r="I223" s="54">
        <f t="shared" si="24"/>
        <v>0</v>
      </c>
      <c r="J223" s="56" t="e">
        <f t="shared" ca="1" si="25"/>
        <v>#DIV/0!</v>
      </c>
      <c r="K223" s="54">
        <f t="shared" ca="1" si="26"/>
        <v>0</v>
      </c>
      <c r="L223" s="55"/>
      <c r="M223" s="53">
        <f ca="1">SUMIFS('справочник  '!F222:F242,'справочник  '!$A$2:$A$22,D223,'справочник  '!$B$2:$B$22,E223)</f>
        <v>0</v>
      </c>
      <c r="N223" s="55"/>
      <c r="O223" s="54">
        <f t="shared" ca="1" si="27"/>
        <v>0</v>
      </c>
      <c r="P223" s="94" t="e">
        <f t="shared" ca="1" si="28"/>
        <v>#DIV/0!</v>
      </c>
      <c r="Q223" s="92" t="e">
        <f t="shared" ca="1" si="29"/>
        <v>#DIV/0!</v>
      </c>
    </row>
    <row r="224" spans="1:17" x14ac:dyDescent="0.25">
      <c r="A224" s="49"/>
      <c r="B224" s="61"/>
      <c r="C224" s="52"/>
      <c r="D224" s="53"/>
      <c r="E224" s="53"/>
      <c r="F224" s="53"/>
      <c r="G224" s="53">
        <f xml:space="preserve"> SUMIFS('журнал выполненых работ'!$J$2:$J$8,'журнал выполненых работ'!$A$2:$A$8,A224,'журнал выполненых работ'!$B$2:$B$8,B224)</f>
        <v>0</v>
      </c>
      <c r="H224" s="53">
        <f>SUMIFS('справочник  '!$D$2:$D$22,'справочник  '!$A$2:$A$22,D224,'справочник  '!$B$2:$B$22,E224)</f>
        <v>0</v>
      </c>
      <c r="I224" s="54">
        <f t="shared" si="24"/>
        <v>0</v>
      </c>
      <c r="J224" s="56" t="e">
        <f t="shared" ca="1" si="25"/>
        <v>#DIV/0!</v>
      </c>
      <c r="K224" s="54">
        <f t="shared" ca="1" si="26"/>
        <v>0</v>
      </c>
      <c r="L224" s="55"/>
      <c r="M224" s="53">
        <f ca="1">SUMIFS('справочник  '!F223:F243,'справочник  '!$A$2:$A$22,D224,'справочник  '!$B$2:$B$22,E224)</f>
        <v>0</v>
      </c>
      <c r="N224" s="55"/>
      <c r="O224" s="54">
        <f t="shared" ca="1" si="27"/>
        <v>0</v>
      </c>
      <c r="P224" s="94" t="e">
        <f t="shared" ca="1" si="28"/>
        <v>#DIV/0!</v>
      </c>
      <c r="Q224" s="92" t="e">
        <f t="shared" ca="1" si="29"/>
        <v>#DIV/0!</v>
      </c>
    </row>
    <row r="225" spans="1:17" x14ac:dyDescent="0.25">
      <c r="A225" s="49"/>
      <c r="B225" s="61"/>
      <c r="C225" s="52"/>
      <c r="D225" s="53"/>
      <c r="E225" s="53"/>
      <c r="F225" s="53"/>
      <c r="G225" s="53">
        <f xml:space="preserve"> SUMIFS('журнал выполненых работ'!$J$2:$J$8,'журнал выполненых работ'!$A$2:$A$8,A225,'журнал выполненых работ'!$B$2:$B$8,B225)</f>
        <v>0</v>
      </c>
      <c r="H225" s="53">
        <f>SUMIFS('справочник  '!$D$2:$D$22,'справочник  '!$A$2:$A$22,D225,'справочник  '!$B$2:$B$22,E225)</f>
        <v>0</v>
      </c>
      <c r="I225" s="54">
        <f t="shared" si="24"/>
        <v>0</v>
      </c>
      <c r="J225" s="56" t="e">
        <f t="shared" ca="1" si="25"/>
        <v>#DIV/0!</v>
      </c>
      <c r="K225" s="54">
        <f t="shared" ca="1" si="26"/>
        <v>0</v>
      </c>
      <c r="L225" s="55"/>
      <c r="M225" s="53">
        <f ca="1">SUMIFS('справочник  '!F224:F244,'справочник  '!$A$2:$A$22,D225,'справочник  '!$B$2:$B$22,E225)</f>
        <v>0</v>
      </c>
      <c r="N225" s="55"/>
      <c r="O225" s="54">
        <f t="shared" ca="1" si="27"/>
        <v>0</v>
      </c>
      <c r="P225" s="94" t="e">
        <f t="shared" ca="1" si="28"/>
        <v>#DIV/0!</v>
      </c>
      <c r="Q225" s="92" t="e">
        <f t="shared" ca="1" si="29"/>
        <v>#DIV/0!</v>
      </c>
    </row>
    <row r="226" spans="1:17" x14ac:dyDescent="0.25">
      <c r="A226" s="49"/>
      <c r="B226" s="61"/>
      <c r="C226" s="52"/>
      <c r="D226" s="53"/>
      <c r="E226" s="53"/>
      <c r="F226" s="53"/>
      <c r="G226" s="53">
        <f xml:space="preserve"> SUMIFS('журнал выполненых работ'!$J$2:$J$8,'журнал выполненых работ'!$A$2:$A$8,A226,'журнал выполненых работ'!$B$2:$B$8,B226)</f>
        <v>0</v>
      </c>
      <c r="H226" s="53">
        <f>SUMIFS('справочник  '!$D$2:$D$22,'справочник  '!$A$2:$A$22,D226,'справочник  '!$B$2:$B$22,E226)</f>
        <v>0</v>
      </c>
      <c r="I226" s="54">
        <f t="shared" si="24"/>
        <v>0</v>
      </c>
      <c r="J226" s="56" t="e">
        <f t="shared" ca="1" si="25"/>
        <v>#DIV/0!</v>
      </c>
      <c r="K226" s="54">
        <f t="shared" ca="1" si="26"/>
        <v>0</v>
      </c>
      <c r="L226" s="55"/>
      <c r="M226" s="53">
        <f ca="1">SUMIFS('справочник  '!F225:F245,'справочник  '!$A$2:$A$22,D226,'справочник  '!$B$2:$B$22,E226)</f>
        <v>0</v>
      </c>
      <c r="N226" s="55"/>
      <c r="O226" s="54">
        <f t="shared" ca="1" si="27"/>
        <v>0</v>
      </c>
      <c r="P226" s="94" t="e">
        <f t="shared" ca="1" si="28"/>
        <v>#DIV/0!</v>
      </c>
      <c r="Q226" s="92" t="e">
        <f t="shared" ca="1" si="29"/>
        <v>#DIV/0!</v>
      </c>
    </row>
    <row r="227" spans="1:17" x14ac:dyDescent="0.25">
      <c r="A227" s="49"/>
      <c r="B227" s="61"/>
      <c r="C227" s="52"/>
      <c r="D227" s="53"/>
      <c r="E227" s="53"/>
      <c r="F227" s="53"/>
      <c r="G227" s="53">
        <f xml:space="preserve"> SUMIFS('журнал выполненых работ'!$J$2:$J$8,'журнал выполненых работ'!$A$2:$A$8,A227,'журнал выполненых работ'!$B$2:$B$8,B227)</f>
        <v>0</v>
      </c>
      <c r="H227" s="53">
        <f>SUMIFS('справочник  '!$D$2:$D$22,'справочник  '!$A$2:$A$22,D227,'справочник  '!$B$2:$B$22,E227)</f>
        <v>0</v>
      </c>
      <c r="I227" s="54">
        <f t="shared" si="24"/>
        <v>0</v>
      </c>
      <c r="J227" s="56" t="e">
        <f t="shared" ca="1" si="25"/>
        <v>#DIV/0!</v>
      </c>
      <c r="K227" s="54">
        <f t="shared" ca="1" si="26"/>
        <v>0</v>
      </c>
      <c r="L227" s="55"/>
      <c r="M227" s="53">
        <f ca="1">SUMIFS('справочник  '!F226:F246,'справочник  '!$A$2:$A$22,D227,'справочник  '!$B$2:$B$22,E227)</f>
        <v>0</v>
      </c>
      <c r="N227" s="55"/>
      <c r="O227" s="54">
        <f t="shared" ca="1" si="27"/>
        <v>0</v>
      </c>
      <c r="P227" s="94" t="e">
        <f t="shared" ca="1" si="28"/>
        <v>#DIV/0!</v>
      </c>
      <c r="Q227" s="92" t="e">
        <f t="shared" ca="1" si="29"/>
        <v>#DIV/0!</v>
      </c>
    </row>
    <row r="228" spans="1:17" x14ac:dyDescent="0.25">
      <c r="A228" s="49"/>
      <c r="B228" s="61"/>
      <c r="C228" s="52"/>
      <c r="D228" s="53"/>
      <c r="E228" s="53"/>
      <c r="F228" s="53"/>
      <c r="G228" s="53">
        <f xml:space="preserve"> SUMIFS('журнал выполненых работ'!$J$2:$J$8,'журнал выполненых работ'!$A$2:$A$8,A228,'журнал выполненых работ'!$B$2:$B$8,B228)</f>
        <v>0</v>
      </c>
      <c r="H228" s="53">
        <f>SUMIFS('справочник  '!$D$2:$D$22,'справочник  '!$A$2:$A$22,D228,'справочник  '!$B$2:$B$22,E228)</f>
        <v>0</v>
      </c>
      <c r="I228" s="54">
        <f t="shared" si="24"/>
        <v>0</v>
      </c>
      <c r="J228" s="56" t="e">
        <f t="shared" ca="1" si="25"/>
        <v>#DIV/0!</v>
      </c>
      <c r="K228" s="54">
        <f t="shared" ca="1" si="26"/>
        <v>0</v>
      </c>
      <c r="L228" s="55"/>
      <c r="M228" s="53">
        <f ca="1">SUMIFS('справочник  '!F227:F247,'справочник  '!$A$2:$A$22,D228,'справочник  '!$B$2:$B$22,E228)</f>
        <v>0</v>
      </c>
      <c r="N228" s="55"/>
      <c r="O228" s="54">
        <f t="shared" ca="1" si="27"/>
        <v>0</v>
      </c>
      <c r="P228" s="94" t="e">
        <f t="shared" ca="1" si="28"/>
        <v>#DIV/0!</v>
      </c>
      <c r="Q228" s="92" t="e">
        <f t="shared" ca="1" si="29"/>
        <v>#DIV/0!</v>
      </c>
    </row>
    <row r="229" spans="1:17" x14ac:dyDescent="0.25">
      <c r="A229" s="49"/>
      <c r="B229" s="61"/>
      <c r="C229" s="52"/>
      <c r="D229" s="53"/>
      <c r="E229" s="53"/>
      <c r="F229" s="53"/>
      <c r="G229" s="53">
        <f xml:space="preserve"> SUMIFS('журнал выполненых работ'!$J$2:$J$8,'журнал выполненых работ'!$A$2:$A$8,A229,'журнал выполненых работ'!$B$2:$B$8,B229)</f>
        <v>0</v>
      </c>
      <c r="H229" s="53">
        <f>SUMIFS('справочник  '!$D$2:$D$22,'справочник  '!$A$2:$A$22,D229,'справочник  '!$B$2:$B$22,E229)</f>
        <v>0</v>
      </c>
      <c r="I229" s="54">
        <f t="shared" si="24"/>
        <v>0</v>
      </c>
      <c r="J229" s="56" t="e">
        <f t="shared" ca="1" si="25"/>
        <v>#DIV/0!</v>
      </c>
      <c r="K229" s="54">
        <f t="shared" ca="1" si="26"/>
        <v>0</v>
      </c>
      <c r="L229" s="55"/>
      <c r="M229" s="53">
        <f ca="1">SUMIFS('справочник  '!F228:F248,'справочник  '!$A$2:$A$22,D229,'справочник  '!$B$2:$B$22,E229)</f>
        <v>0</v>
      </c>
      <c r="N229" s="55"/>
      <c r="O229" s="54">
        <f t="shared" ca="1" si="27"/>
        <v>0</v>
      </c>
      <c r="P229" s="94" t="e">
        <f t="shared" ca="1" si="28"/>
        <v>#DIV/0!</v>
      </c>
      <c r="Q229" s="92" t="e">
        <f t="shared" ca="1" si="29"/>
        <v>#DIV/0!</v>
      </c>
    </row>
    <row r="230" spans="1:17" x14ac:dyDescent="0.25">
      <c r="A230" s="49"/>
      <c r="B230" s="61"/>
      <c r="C230" s="52"/>
      <c r="D230" s="53"/>
      <c r="E230" s="53"/>
      <c r="F230" s="53"/>
      <c r="G230" s="53">
        <f xml:space="preserve"> SUMIFS('журнал выполненых работ'!$J$2:$J$8,'журнал выполненых работ'!$A$2:$A$8,A230,'журнал выполненых работ'!$B$2:$B$8,B230)</f>
        <v>0</v>
      </c>
      <c r="H230" s="53">
        <f>SUMIFS('справочник  '!$D$2:$D$22,'справочник  '!$A$2:$A$22,D230,'справочник  '!$B$2:$B$22,E230)</f>
        <v>0</v>
      </c>
      <c r="I230" s="54">
        <f t="shared" si="24"/>
        <v>0</v>
      </c>
      <c r="J230" s="56" t="e">
        <f t="shared" ca="1" si="25"/>
        <v>#DIV/0!</v>
      </c>
      <c r="K230" s="54">
        <f t="shared" ca="1" si="26"/>
        <v>0</v>
      </c>
      <c r="L230" s="55"/>
      <c r="M230" s="53">
        <f ca="1">SUMIFS('справочник  '!F229:F249,'справочник  '!$A$2:$A$22,D230,'справочник  '!$B$2:$B$22,E230)</f>
        <v>0</v>
      </c>
      <c r="N230" s="55"/>
      <c r="O230" s="54">
        <f t="shared" ca="1" si="27"/>
        <v>0</v>
      </c>
      <c r="P230" s="94" t="e">
        <f t="shared" ca="1" si="28"/>
        <v>#DIV/0!</v>
      </c>
      <c r="Q230" s="92" t="e">
        <f t="shared" ca="1" si="29"/>
        <v>#DIV/0!</v>
      </c>
    </row>
    <row r="231" spans="1:17" x14ac:dyDescent="0.25">
      <c r="A231" s="49"/>
      <c r="B231" s="61"/>
      <c r="C231" s="52"/>
      <c r="D231" s="53"/>
      <c r="E231" s="53"/>
      <c r="F231" s="53"/>
      <c r="G231" s="53">
        <f xml:space="preserve"> SUMIFS('журнал выполненых работ'!$J$2:$J$8,'журнал выполненых работ'!$A$2:$A$8,A231,'журнал выполненых работ'!$B$2:$B$8,B231)</f>
        <v>0</v>
      </c>
      <c r="H231" s="53">
        <f>SUMIFS('справочник  '!$D$2:$D$22,'справочник  '!$A$2:$A$22,D231,'справочник  '!$B$2:$B$22,E231)</f>
        <v>0</v>
      </c>
      <c r="I231" s="54">
        <f t="shared" si="24"/>
        <v>0</v>
      </c>
      <c r="J231" s="56" t="e">
        <f t="shared" ca="1" si="25"/>
        <v>#DIV/0!</v>
      </c>
      <c r="K231" s="54">
        <f t="shared" ca="1" si="26"/>
        <v>0</v>
      </c>
      <c r="L231" s="55"/>
      <c r="M231" s="53">
        <f ca="1">SUMIFS('справочник  '!F230:F250,'справочник  '!$A$2:$A$22,D231,'справочник  '!$B$2:$B$22,E231)</f>
        <v>0</v>
      </c>
      <c r="N231" s="55"/>
      <c r="O231" s="54">
        <f t="shared" ca="1" si="27"/>
        <v>0</v>
      </c>
      <c r="P231" s="94" t="e">
        <f t="shared" ca="1" si="28"/>
        <v>#DIV/0!</v>
      </c>
      <c r="Q231" s="92" t="e">
        <f t="shared" ca="1" si="29"/>
        <v>#DIV/0!</v>
      </c>
    </row>
    <row r="232" spans="1:17" x14ac:dyDescent="0.25">
      <c r="A232" s="49"/>
      <c r="B232" s="61"/>
      <c r="C232" s="52"/>
      <c r="D232" s="53"/>
      <c r="E232" s="53"/>
      <c r="F232" s="53"/>
      <c r="G232" s="53">
        <f xml:space="preserve"> SUMIFS('журнал выполненых работ'!$J$2:$J$8,'журнал выполненых работ'!$A$2:$A$8,A232,'журнал выполненых работ'!$B$2:$B$8,B232)</f>
        <v>0</v>
      </c>
      <c r="H232" s="53">
        <f>SUMIFS('справочник  '!$D$2:$D$22,'справочник  '!$A$2:$A$22,D232,'справочник  '!$B$2:$B$22,E232)</f>
        <v>0</v>
      </c>
      <c r="I232" s="54">
        <f t="shared" si="24"/>
        <v>0</v>
      </c>
      <c r="J232" s="56" t="e">
        <f t="shared" ca="1" si="25"/>
        <v>#DIV/0!</v>
      </c>
      <c r="K232" s="54">
        <f t="shared" ca="1" si="26"/>
        <v>0</v>
      </c>
      <c r="L232" s="55"/>
      <c r="M232" s="53">
        <f ca="1">SUMIFS('справочник  '!F231:F251,'справочник  '!$A$2:$A$22,D232,'справочник  '!$B$2:$B$22,E232)</f>
        <v>0</v>
      </c>
      <c r="N232" s="55"/>
      <c r="O232" s="54">
        <f t="shared" ca="1" si="27"/>
        <v>0</v>
      </c>
      <c r="P232" s="94" t="e">
        <f t="shared" ca="1" si="28"/>
        <v>#DIV/0!</v>
      </c>
      <c r="Q232" s="92" t="e">
        <f t="shared" ca="1" si="29"/>
        <v>#DIV/0!</v>
      </c>
    </row>
    <row r="233" spans="1:17" x14ac:dyDescent="0.25">
      <c r="A233" s="49"/>
      <c r="B233" s="61"/>
      <c r="C233" s="52"/>
      <c r="D233" s="53"/>
      <c r="E233" s="53"/>
      <c r="F233" s="53"/>
      <c r="G233" s="53">
        <f xml:space="preserve"> SUMIFS('журнал выполненых работ'!$J$2:$J$8,'журнал выполненых работ'!$A$2:$A$8,A233,'журнал выполненых работ'!$B$2:$B$8,B233)</f>
        <v>0</v>
      </c>
      <c r="H233" s="53">
        <f>SUMIFS('справочник  '!$D$2:$D$22,'справочник  '!$A$2:$A$22,D233,'справочник  '!$B$2:$B$22,E233)</f>
        <v>0</v>
      </c>
      <c r="I233" s="54">
        <f t="shared" si="24"/>
        <v>0</v>
      </c>
      <c r="J233" s="56" t="e">
        <f t="shared" ca="1" si="25"/>
        <v>#DIV/0!</v>
      </c>
      <c r="K233" s="54">
        <f t="shared" ca="1" si="26"/>
        <v>0</v>
      </c>
      <c r="L233" s="55"/>
      <c r="M233" s="53">
        <f ca="1">SUMIFS('справочник  '!F232:F252,'справочник  '!$A$2:$A$22,D233,'справочник  '!$B$2:$B$22,E233)</f>
        <v>0</v>
      </c>
      <c r="N233" s="55"/>
      <c r="O233" s="54">
        <f t="shared" ca="1" si="27"/>
        <v>0</v>
      </c>
      <c r="P233" s="94" t="e">
        <f t="shared" ca="1" si="28"/>
        <v>#DIV/0!</v>
      </c>
      <c r="Q233" s="92" t="e">
        <f t="shared" ca="1" si="29"/>
        <v>#DIV/0!</v>
      </c>
    </row>
    <row r="234" spans="1:17" x14ac:dyDescent="0.25">
      <c r="A234" s="49"/>
      <c r="B234" s="61"/>
      <c r="C234" s="52"/>
      <c r="D234" s="53"/>
      <c r="E234" s="53"/>
      <c r="F234" s="53"/>
      <c r="G234" s="53">
        <f xml:space="preserve"> SUMIFS('журнал выполненых работ'!$J$2:$J$8,'журнал выполненых работ'!$A$2:$A$8,A234,'журнал выполненых работ'!$B$2:$B$8,B234)</f>
        <v>0</v>
      </c>
      <c r="H234" s="53">
        <f>SUMIFS('справочник  '!$D$2:$D$22,'справочник  '!$A$2:$A$22,D234,'справочник  '!$B$2:$B$22,E234)</f>
        <v>0</v>
      </c>
      <c r="I234" s="54">
        <f t="shared" si="24"/>
        <v>0</v>
      </c>
      <c r="J234" s="56" t="e">
        <f t="shared" ca="1" si="25"/>
        <v>#DIV/0!</v>
      </c>
      <c r="K234" s="54">
        <f t="shared" ca="1" si="26"/>
        <v>0</v>
      </c>
      <c r="L234" s="55"/>
      <c r="M234" s="53">
        <f ca="1">SUMIFS('справочник  '!F233:F253,'справочник  '!$A$2:$A$22,D234,'справочник  '!$B$2:$B$22,E234)</f>
        <v>0</v>
      </c>
      <c r="N234" s="55"/>
      <c r="O234" s="54">
        <f t="shared" ca="1" si="27"/>
        <v>0</v>
      </c>
      <c r="P234" s="94" t="e">
        <f t="shared" ca="1" si="28"/>
        <v>#DIV/0!</v>
      </c>
      <c r="Q234" s="92" t="e">
        <f t="shared" ca="1" si="29"/>
        <v>#DIV/0!</v>
      </c>
    </row>
    <row r="235" spans="1:17" x14ac:dyDescent="0.25">
      <c r="A235" s="49"/>
      <c r="B235" s="61"/>
      <c r="C235" s="52"/>
      <c r="D235" s="53"/>
      <c r="E235" s="53"/>
      <c r="F235" s="53"/>
      <c r="G235" s="53">
        <f xml:space="preserve"> SUMIFS('журнал выполненых работ'!$J$2:$J$8,'журнал выполненых работ'!$A$2:$A$8,A235,'журнал выполненых работ'!$B$2:$B$8,B235)</f>
        <v>0</v>
      </c>
      <c r="H235" s="53">
        <f>SUMIFS('справочник  '!$D$2:$D$22,'справочник  '!$A$2:$A$22,D235,'справочник  '!$B$2:$B$22,E235)</f>
        <v>0</v>
      </c>
      <c r="I235" s="54">
        <f t="shared" si="24"/>
        <v>0</v>
      </c>
      <c r="J235" s="56" t="e">
        <f t="shared" ca="1" si="25"/>
        <v>#DIV/0!</v>
      </c>
      <c r="K235" s="54">
        <f t="shared" ca="1" si="26"/>
        <v>0</v>
      </c>
      <c r="L235" s="55"/>
      <c r="M235" s="53">
        <f ca="1">SUMIFS('справочник  '!F234:F254,'справочник  '!$A$2:$A$22,D235,'справочник  '!$B$2:$B$22,E235)</f>
        <v>0</v>
      </c>
      <c r="N235" s="55"/>
      <c r="O235" s="54">
        <f t="shared" ca="1" si="27"/>
        <v>0</v>
      </c>
      <c r="P235" s="94" t="e">
        <f t="shared" ca="1" si="28"/>
        <v>#DIV/0!</v>
      </c>
      <c r="Q235" s="92" t="e">
        <f t="shared" ca="1" si="29"/>
        <v>#DIV/0!</v>
      </c>
    </row>
    <row r="236" spans="1:17" x14ac:dyDescent="0.25">
      <c r="A236" s="49"/>
      <c r="B236" s="61"/>
      <c r="C236" s="52"/>
      <c r="D236" s="53"/>
      <c r="E236" s="53"/>
      <c r="F236" s="53"/>
      <c r="G236" s="53">
        <f xml:space="preserve"> SUMIFS('журнал выполненых работ'!$J$2:$J$8,'журнал выполненых работ'!$A$2:$A$8,A236,'журнал выполненых работ'!$B$2:$B$8,B236)</f>
        <v>0</v>
      </c>
      <c r="H236" s="53">
        <f>SUMIFS('справочник  '!$D$2:$D$22,'справочник  '!$A$2:$A$22,D236,'справочник  '!$B$2:$B$22,E236)</f>
        <v>0</v>
      </c>
      <c r="I236" s="54">
        <f t="shared" si="24"/>
        <v>0</v>
      </c>
      <c r="J236" s="56" t="e">
        <f t="shared" ca="1" si="25"/>
        <v>#DIV/0!</v>
      </c>
      <c r="K236" s="54">
        <f t="shared" ca="1" si="26"/>
        <v>0</v>
      </c>
      <c r="L236" s="55"/>
      <c r="M236" s="53">
        <f ca="1">SUMIFS('справочник  '!F235:F255,'справочник  '!$A$2:$A$22,D236,'справочник  '!$B$2:$B$22,E236)</f>
        <v>0</v>
      </c>
      <c r="N236" s="55"/>
      <c r="O236" s="54">
        <f t="shared" ca="1" si="27"/>
        <v>0</v>
      </c>
      <c r="P236" s="94" t="e">
        <f t="shared" ca="1" si="28"/>
        <v>#DIV/0!</v>
      </c>
      <c r="Q236" s="92" t="e">
        <f t="shared" ca="1" si="29"/>
        <v>#DIV/0!</v>
      </c>
    </row>
    <row r="237" spans="1:17" x14ac:dyDescent="0.25">
      <c r="A237" s="49"/>
      <c r="B237" s="61"/>
      <c r="C237" s="52"/>
      <c r="D237" s="53"/>
      <c r="E237" s="53"/>
      <c r="F237" s="53"/>
      <c r="G237" s="53">
        <f xml:space="preserve"> SUMIFS('журнал выполненых работ'!$J$2:$J$8,'журнал выполненых работ'!$A$2:$A$8,A237,'журнал выполненых работ'!$B$2:$B$8,B237)</f>
        <v>0</v>
      </c>
      <c r="H237" s="53">
        <f>SUMIFS('справочник  '!$D$2:$D$22,'справочник  '!$A$2:$A$22,D237,'справочник  '!$B$2:$B$22,E237)</f>
        <v>0</v>
      </c>
      <c r="I237" s="54">
        <f t="shared" si="24"/>
        <v>0</v>
      </c>
      <c r="J237" s="56" t="e">
        <f t="shared" ca="1" si="25"/>
        <v>#DIV/0!</v>
      </c>
      <c r="K237" s="54">
        <f t="shared" ca="1" si="26"/>
        <v>0</v>
      </c>
      <c r="L237" s="55"/>
      <c r="M237" s="53">
        <f ca="1">SUMIFS('справочник  '!F236:F256,'справочник  '!$A$2:$A$22,D237,'справочник  '!$B$2:$B$22,E237)</f>
        <v>0</v>
      </c>
      <c r="N237" s="55"/>
      <c r="O237" s="54">
        <f t="shared" ca="1" si="27"/>
        <v>0</v>
      </c>
      <c r="P237" s="94" t="e">
        <f t="shared" ca="1" si="28"/>
        <v>#DIV/0!</v>
      </c>
      <c r="Q237" s="92" t="e">
        <f t="shared" ca="1" si="29"/>
        <v>#DIV/0!</v>
      </c>
    </row>
    <row r="238" spans="1:17" x14ac:dyDescent="0.25">
      <c r="A238" s="49"/>
      <c r="B238" s="61"/>
      <c r="C238" s="52"/>
      <c r="D238" s="53"/>
      <c r="E238" s="53"/>
      <c r="F238" s="53"/>
      <c r="G238" s="53">
        <f xml:space="preserve"> SUMIFS('журнал выполненых работ'!$J$2:$J$8,'журнал выполненых работ'!$A$2:$A$8,A238,'журнал выполненых работ'!$B$2:$B$8,B238)</f>
        <v>0</v>
      </c>
      <c r="H238" s="53">
        <f>SUMIFS('справочник  '!$D$2:$D$22,'справочник  '!$A$2:$A$22,D238,'справочник  '!$B$2:$B$22,E238)</f>
        <v>0</v>
      </c>
      <c r="I238" s="54">
        <f t="shared" si="24"/>
        <v>0</v>
      </c>
      <c r="J238" s="56" t="e">
        <f t="shared" ca="1" si="25"/>
        <v>#DIV/0!</v>
      </c>
      <c r="K238" s="54">
        <f t="shared" ca="1" si="26"/>
        <v>0</v>
      </c>
      <c r="L238" s="55"/>
      <c r="M238" s="53">
        <f ca="1">SUMIFS('справочник  '!F237:F257,'справочник  '!$A$2:$A$22,D238,'справочник  '!$B$2:$B$22,E238)</f>
        <v>0</v>
      </c>
      <c r="N238" s="55"/>
      <c r="O238" s="54">
        <f t="shared" ca="1" si="27"/>
        <v>0</v>
      </c>
      <c r="P238" s="94" t="e">
        <f t="shared" ca="1" si="28"/>
        <v>#DIV/0!</v>
      </c>
      <c r="Q238" s="92" t="e">
        <f t="shared" ca="1" si="29"/>
        <v>#DIV/0!</v>
      </c>
    </row>
    <row r="239" spans="1:17" x14ac:dyDescent="0.25">
      <c r="A239" s="49"/>
      <c r="B239" s="61"/>
      <c r="C239" s="52"/>
      <c r="D239" s="53"/>
      <c r="E239" s="53"/>
      <c r="F239" s="53"/>
      <c r="G239" s="53">
        <f xml:space="preserve"> SUMIFS('журнал выполненых работ'!$J$2:$J$8,'журнал выполненых работ'!$A$2:$A$8,A239,'журнал выполненых работ'!$B$2:$B$8,B239)</f>
        <v>0</v>
      </c>
      <c r="H239" s="53">
        <f>SUMIFS('справочник  '!$D$2:$D$22,'справочник  '!$A$2:$A$22,D239,'справочник  '!$B$2:$B$22,E239)</f>
        <v>0</v>
      </c>
      <c r="I239" s="54">
        <f t="shared" si="24"/>
        <v>0</v>
      </c>
      <c r="J239" s="56" t="e">
        <f t="shared" ca="1" si="25"/>
        <v>#DIV/0!</v>
      </c>
      <c r="K239" s="54">
        <f t="shared" ca="1" si="26"/>
        <v>0</v>
      </c>
      <c r="L239" s="55"/>
      <c r="M239" s="53">
        <f ca="1">SUMIFS('справочник  '!F238:F258,'справочник  '!$A$2:$A$22,D239,'справочник  '!$B$2:$B$22,E239)</f>
        <v>0</v>
      </c>
      <c r="N239" s="55"/>
      <c r="O239" s="54">
        <f t="shared" ca="1" si="27"/>
        <v>0</v>
      </c>
      <c r="P239" s="94" t="e">
        <f t="shared" ca="1" si="28"/>
        <v>#DIV/0!</v>
      </c>
      <c r="Q239" s="92" t="e">
        <f t="shared" ca="1" si="29"/>
        <v>#DIV/0!</v>
      </c>
    </row>
    <row r="240" spans="1:17" x14ac:dyDescent="0.25">
      <c r="A240" s="49"/>
      <c r="B240" s="61"/>
      <c r="C240" s="52"/>
      <c r="D240" s="53"/>
      <c r="E240" s="53"/>
      <c r="F240" s="53"/>
      <c r="G240" s="53">
        <f xml:space="preserve"> SUMIFS('журнал выполненых работ'!$J$2:$J$8,'журнал выполненых работ'!$A$2:$A$8,A240,'журнал выполненых работ'!$B$2:$B$8,B240)</f>
        <v>0</v>
      </c>
      <c r="H240" s="53">
        <f>SUMIFS('справочник  '!$D$2:$D$22,'справочник  '!$A$2:$A$22,D240,'справочник  '!$B$2:$B$22,E240)</f>
        <v>0</v>
      </c>
      <c r="I240" s="54">
        <f t="shared" si="24"/>
        <v>0</v>
      </c>
      <c r="J240" s="56" t="e">
        <f t="shared" ca="1" si="25"/>
        <v>#DIV/0!</v>
      </c>
      <c r="K240" s="54">
        <f t="shared" ca="1" si="26"/>
        <v>0</v>
      </c>
      <c r="L240" s="55"/>
      <c r="M240" s="53">
        <f ca="1">SUMIFS('справочник  '!F239:F259,'справочник  '!$A$2:$A$22,D240,'справочник  '!$B$2:$B$22,E240)</f>
        <v>0</v>
      </c>
      <c r="N240" s="55"/>
      <c r="O240" s="54">
        <f t="shared" ca="1" si="27"/>
        <v>0</v>
      </c>
      <c r="P240" s="94" t="e">
        <f t="shared" ca="1" si="28"/>
        <v>#DIV/0!</v>
      </c>
      <c r="Q240" s="92" t="e">
        <f t="shared" ca="1" si="29"/>
        <v>#DIV/0!</v>
      </c>
    </row>
    <row r="241" spans="1:17" x14ac:dyDescent="0.25">
      <c r="A241" s="49"/>
      <c r="B241" s="61"/>
      <c r="C241" s="52"/>
      <c r="D241" s="53"/>
      <c r="E241" s="53"/>
      <c r="F241" s="53"/>
      <c r="G241" s="53">
        <f xml:space="preserve"> SUMIFS('журнал выполненых работ'!$J$2:$J$8,'журнал выполненых работ'!$A$2:$A$8,A241,'журнал выполненых работ'!$B$2:$B$8,B241)</f>
        <v>0</v>
      </c>
      <c r="H241" s="53">
        <f>SUMIFS('справочник  '!$D$2:$D$22,'справочник  '!$A$2:$A$22,D241,'справочник  '!$B$2:$B$22,E241)</f>
        <v>0</v>
      </c>
      <c r="I241" s="54">
        <f t="shared" si="24"/>
        <v>0</v>
      </c>
      <c r="J241" s="56" t="e">
        <f t="shared" ca="1" si="25"/>
        <v>#DIV/0!</v>
      </c>
      <c r="K241" s="54">
        <f t="shared" ca="1" si="26"/>
        <v>0</v>
      </c>
      <c r="L241" s="55"/>
      <c r="M241" s="53">
        <f ca="1">SUMIFS('справочник  '!F240:F260,'справочник  '!$A$2:$A$22,D241,'справочник  '!$B$2:$B$22,E241)</f>
        <v>0</v>
      </c>
      <c r="N241" s="55"/>
      <c r="O241" s="54">
        <f t="shared" ca="1" si="27"/>
        <v>0</v>
      </c>
      <c r="P241" s="94" t="e">
        <f t="shared" ca="1" si="28"/>
        <v>#DIV/0!</v>
      </c>
      <c r="Q241" s="92" t="e">
        <f t="shared" ca="1" si="29"/>
        <v>#DIV/0!</v>
      </c>
    </row>
    <row r="242" spans="1:17" x14ac:dyDescent="0.25">
      <c r="A242" s="49"/>
      <c r="B242" s="61"/>
      <c r="C242" s="52"/>
      <c r="D242" s="53"/>
      <c r="E242" s="53"/>
      <c r="F242" s="53"/>
      <c r="G242" s="53">
        <f xml:space="preserve"> SUMIFS('журнал выполненых работ'!$J$2:$J$8,'журнал выполненых работ'!$A$2:$A$8,A242,'журнал выполненых работ'!$B$2:$B$8,B242)</f>
        <v>0</v>
      </c>
      <c r="H242" s="53">
        <f>SUMIFS('справочник  '!$D$2:$D$22,'справочник  '!$A$2:$A$22,D242,'справочник  '!$B$2:$B$22,E242)</f>
        <v>0</v>
      </c>
      <c r="I242" s="54">
        <f t="shared" si="24"/>
        <v>0</v>
      </c>
      <c r="J242" s="56" t="e">
        <f t="shared" ca="1" si="25"/>
        <v>#DIV/0!</v>
      </c>
      <c r="K242" s="54">
        <f t="shared" ca="1" si="26"/>
        <v>0</v>
      </c>
      <c r="L242" s="55"/>
      <c r="M242" s="53">
        <f ca="1">SUMIFS('справочник  '!F241:F261,'справочник  '!$A$2:$A$22,D242,'справочник  '!$B$2:$B$22,E242)</f>
        <v>0</v>
      </c>
      <c r="N242" s="55"/>
      <c r="O242" s="54">
        <f t="shared" ca="1" si="27"/>
        <v>0</v>
      </c>
      <c r="P242" s="94" t="e">
        <f t="shared" ca="1" si="28"/>
        <v>#DIV/0!</v>
      </c>
      <c r="Q242" s="92" t="e">
        <f t="shared" ca="1" si="29"/>
        <v>#DIV/0!</v>
      </c>
    </row>
    <row r="243" spans="1:17" x14ac:dyDescent="0.25">
      <c r="A243" s="49"/>
      <c r="B243" s="61"/>
      <c r="C243" s="52"/>
      <c r="D243" s="53"/>
      <c r="E243" s="53"/>
      <c r="F243" s="53"/>
      <c r="G243" s="53">
        <f xml:space="preserve"> SUMIFS('журнал выполненых работ'!$J$2:$J$8,'журнал выполненых работ'!$A$2:$A$8,A243,'журнал выполненых работ'!$B$2:$B$8,B243)</f>
        <v>0</v>
      </c>
      <c r="H243" s="53">
        <f>SUMIFS('справочник  '!$D$2:$D$22,'справочник  '!$A$2:$A$22,D243,'справочник  '!$B$2:$B$22,E243)</f>
        <v>0</v>
      </c>
      <c r="I243" s="54">
        <f t="shared" si="24"/>
        <v>0</v>
      </c>
      <c r="J243" s="56" t="e">
        <f t="shared" ca="1" si="25"/>
        <v>#DIV/0!</v>
      </c>
      <c r="K243" s="54">
        <f t="shared" ca="1" si="26"/>
        <v>0</v>
      </c>
      <c r="L243" s="55"/>
      <c r="M243" s="53">
        <f ca="1">SUMIFS('справочник  '!F242:F262,'справочник  '!$A$2:$A$22,D243,'справочник  '!$B$2:$B$22,E243)</f>
        <v>0</v>
      </c>
      <c r="N243" s="55"/>
      <c r="O243" s="54">
        <f t="shared" ca="1" si="27"/>
        <v>0</v>
      </c>
      <c r="P243" s="94" t="e">
        <f t="shared" ca="1" si="28"/>
        <v>#DIV/0!</v>
      </c>
      <c r="Q243" s="92" t="e">
        <f t="shared" ca="1" si="29"/>
        <v>#DIV/0!</v>
      </c>
    </row>
    <row r="244" spans="1:17" x14ac:dyDescent="0.25">
      <c r="A244" s="49"/>
      <c r="B244" s="61"/>
      <c r="C244" s="52"/>
      <c r="D244" s="53"/>
      <c r="E244" s="53"/>
      <c r="F244" s="53"/>
      <c r="G244" s="53">
        <f xml:space="preserve"> SUMIFS('журнал выполненых работ'!$J$2:$J$8,'журнал выполненых работ'!$A$2:$A$8,A244,'журнал выполненых работ'!$B$2:$B$8,B244)</f>
        <v>0</v>
      </c>
      <c r="H244" s="53">
        <f>SUMIFS('справочник  '!$D$2:$D$22,'справочник  '!$A$2:$A$22,D244,'справочник  '!$B$2:$B$22,E244)</f>
        <v>0</v>
      </c>
      <c r="I244" s="54">
        <f t="shared" si="24"/>
        <v>0</v>
      </c>
      <c r="J244" s="56" t="e">
        <f t="shared" ca="1" si="25"/>
        <v>#DIV/0!</v>
      </c>
      <c r="K244" s="54">
        <f t="shared" ca="1" si="26"/>
        <v>0</v>
      </c>
      <c r="L244" s="55"/>
      <c r="M244" s="53">
        <f ca="1">SUMIFS('справочник  '!F243:F263,'справочник  '!$A$2:$A$22,D244,'справочник  '!$B$2:$B$22,E244)</f>
        <v>0</v>
      </c>
      <c r="N244" s="55"/>
      <c r="O244" s="54">
        <f t="shared" ca="1" si="27"/>
        <v>0</v>
      </c>
      <c r="P244" s="94" t="e">
        <f t="shared" ca="1" si="28"/>
        <v>#DIV/0!</v>
      </c>
      <c r="Q244" s="92" t="e">
        <f t="shared" ca="1" si="29"/>
        <v>#DIV/0!</v>
      </c>
    </row>
    <row r="245" spans="1:17" x14ac:dyDescent="0.25">
      <c r="A245" s="49"/>
      <c r="B245" s="61"/>
      <c r="C245" s="52"/>
      <c r="D245" s="53"/>
      <c r="E245" s="53"/>
      <c r="F245" s="53"/>
      <c r="G245" s="53">
        <f xml:space="preserve"> SUMIFS('журнал выполненых работ'!$J$2:$J$8,'журнал выполненых работ'!$A$2:$A$8,A245,'журнал выполненых работ'!$B$2:$B$8,B245)</f>
        <v>0</v>
      </c>
      <c r="H245" s="53">
        <f>SUMIFS('справочник  '!$D$2:$D$22,'справочник  '!$A$2:$A$22,D245,'справочник  '!$B$2:$B$22,E245)</f>
        <v>0</v>
      </c>
      <c r="I245" s="54">
        <f t="shared" si="24"/>
        <v>0</v>
      </c>
      <c r="J245" s="56" t="e">
        <f t="shared" ca="1" si="25"/>
        <v>#DIV/0!</v>
      </c>
      <c r="K245" s="54">
        <f t="shared" ca="1" si="26"/>
        <v>0</v>
      </c>
      <c r="L245" s="55"/>
      <c r="M245" s="53">
        <f ca="1">SUMIFS('справочник  '!F244:F264,'справочник  '!$A$2:$A$22,D245,'справочник  '!$B$2:$B$22,E245)</f>
        <v>0</v>
      </c>
      <c r="N245" s="55"/>
      <c r="O245" s="54">
        <f t="shared" ca="1" si="27"/>
        <v>0</v>
      </c>
      <c r="P245" s="94" t="e">
        <f t="shared" ca="1" si="28"/>
        <v>#DIV/0!</v>
      </c>
      <c r="Q245" s="92" t="e">
        <f t="shared" ca="1" si="29"/>
        <v>#DIV/0!</v>
      </c>
    </row>
    <row r="246" spans="1:17" x14ac:dyDescent="0.25">
      <c r="A246" s="49"/>
      <c r="B246" s="61"/>
      <c r="C246" s="52"/>
      <c r="D246" s="53"/>
      <c r="E246" s="53"/>
      <c r="F246" s="53"/>
      <c r="G246" s="53">
        <f xml:space="preserve"> SUMIFS('журнал выполненых работ'!$J$2:$J$8,'журнал выполненых работ'!$A$2:$A$8,A246,'журнал выполненых работ'!$B$2:$B$8,B246)</f>
        <v>0</v>
      </c>
      <c r="H246" s="53">
        <f>SUMIFS('справочник  '!$D$2:$D$22,'справочник  '!$A$2:$A$22,D246,'справочник  '!$B$2:$B$22,E246)</f>
        <v>0</v>
      </c>
      <c r="I246" s="54">
        <f t="shared" si="24"/>
        <v>0</v>
      </c>
      <c r="J246" s="56" t="e">
        <f t="shared" ca="1" si="25"/>
        <v>#DIV/0!</v>
      </c>
      <c r="K246" s="54">
        <f t="shared" ca="1" si="26"/>
        <v>0</v>
      </c>
      <c r="L246" s="55"/>
      <c r="M246" s="53">
        <f ca="1">SUMIFS('справочник  '!F245:F265,'справочник  '!$A$2:$A$22,D246,'справочник  '!$B$2:$B$22,E246)</f>
        <v>0</v>
      </c>
      <c r="N246" s="55"/>
      <c r="O246" s="54">
        <f t="shared" ca="1" si="27"/>
        <v>0</v>
      </c>
      <c r="P246" s="94" t="e">
        <f t="shared" ca="1" si="28"/>
        <v>#DIV/0!</v>
      </c>
      <c r="Q246" s="92" t="e">
        <f t="shared" ca="1" si="29"/>
        <v>#DIV/0!</v>
      </c>
    </row>
    <row r="247" spans="1:17" x14ac:dyDescent="0.25">
      <c r="A247" s="49"/>
      <c r="B247" s="61"/>
      <c r="C247" s="52"/>
      <c r="D247" s="53"/>
      <c r="E247" s="53"/>
      <c r="F247" s="53"/>
      <c r="G247" s="53">
        <f xml:space="preserve"> SUMIFS('журнал выполненых работ'!$J$2:$J$8,'журнал выполненых работ'!$A$2:$A$8,A247,'журнал выполненых работ'!$B$2:$B$8,B247)</f>
        <v>0</v>
      </c>
      <c r="H247" s="53">
        <f>SUMIFS('справочник  '!$D$2:$D$22,'справочник  '!$A$2:$A$22,D247,'справочник  '!$B$2:$B$22,E247)</f>
        <v>0</v>
      </c>
      <c r="I247" s="54">
        <f t="shared" si="24"/>
        <v>0</v>
      </c>
      <c r="J247" s="56" t="e">
        <f t="shared" ca="1" si="25"/>
        <v>#DIV/0!</v>
      </c>
      <c r="K247" s="54">
        <f t="shared" ca="1" si="26"/>
        <v>0</v>
      </c>
      <c r="L247" s="55"/>
      <c r="M247" s="53">
        <f ca="1">SUMIFS('справочник  '!F246:F266,'справочник  '!$A$2:$A$22,D247,'справочник  '!$B$2:$B$22,E247)</f>
        <v>0</v>
      </c>
      <c r="N247" s="55"/>
      <c r="O247" s="54">
        <f t="shared" ca="1" si="27"/>
        <v>0</v>
      </c>
      <c r="P247" s="94" t="e">
        <f t="shared" ca="1" si="28"/>
        <v>#DIV/0!</v>
      </c>
      <c r="Q247" s="92" t="e">
        <f t="shared" ca="1" si="29"/>
        <v>#DIV/0!</v>
      </c>
    </row>
    <row r="248" spans="1:17" x14ac:dyDescent="0.25">
      <c r="A248" s="49"/>
      <c r="B248" s="61"/>
      <c r="C248" s="52"/>
      <c r="D248" s="53"/>
      <c r="E248" s="53"/>
      <c r="F248" s="53"/>
      <c r="G248" s="53">
        <f xml:space="preserve"> SUMIFS('журнал выполненых работ'!$J$2:$J$8,'журнал выполненых работ'!$A$2:$A$8,A248,'журнал выполненых работ'!$B$2:$B$8,B248)</f>
        <v>0</v>
      </c>
      <c r="H248" s="53">
        <f>SUMIFS('справочник  '!$D$2:$D$22,'справочник  '!$A$2:$A$22,D248,'справочник  '!$B$2:$B$22,E248)</f>
        <v>0</v>
      </c>
      <c r="I248" s="54">
        <f t="shared" si="24"/>
        <v>0</v>
      </c>
      <c r="J248" s="56" t="e">
        <f t="shared" ca="1" si="25"/>
        <v>#DIV/0!</v>
      </c>
      <c r="K248" s="54">
        <f t="shared" ca="1" si="26"/>
        <v>0</v>
      </c>
      <c r="L248" s="55"/>
      <c r="M248" s="53">
        <f ca="1">SUMIFS('справочник  '!F247:F267,'справочник  '!$A$2:$A$22,D248,'справочник  '!$B$2:$B$22,E248)</f>
        <v>0</v>
      </c>
      <c r="N248" s="55"/>
      <c r="O248" s="54">
        <f t="shared" ca="1" si="27"/>
        <v>0</v>
      </c>
      <c r="P248" s="94" t="e">
        <f t="shared" ca="1" si="28"/>
        <v>#DIV/0!</v>
      </c>
      <c r="Q248" s="92" t="e">
        <f t="shared" ca="1" si="29"/>
        <v>#DIV/0!</v>
      </c>
    </row>
    <row r="249" spans="1:17" x14ac:dyDescent="0.25">
      <c r="A249" s="49"/>
      <c r="B249" s="61"/>
      <c r="C249" s="52"/>
      <c r="D249" s="53"/>
      <c r="E249" s="53"/>
      <c r="F249" s="53"/>
      <c r="G249" s="53">
        <f xml:space="preserve"> SUMIFS('журнал выполненых работ'!$J$2:$J$8,'журнал выполненых работ'!$A$2:$A$8,A249,'журнал выполненых работ'!$B$2:$B$8,B249)</f>
        <v>0</v>
      </c>
      <c r="H249" s="53">
        <f>SUMIFS('справочник  '!$D$2:$D$22,'справочник  '!$A$2:$A$22,D249,'справочник  '!$B$2:$B$22,E249)</f>
        <v>0</v>
      </c>
      <c r="I249" s="54">
        <f t="shared" si="24"/>
        <v>0</v>
      </c>
      <c r="J249" s="56" t="e">
        <f t="shared" ca="1" si="25"/>
        <v>#DIV/0!</v>
      </c>
      <c r="K249" s="54">
        <f t="shared" ca="1" si="26"/>
        <v>0</v>
      </c>
      <c r="L249" s="55"/>
      <c r="M249" s="53">
        <f ca="1">SUMIFS('справочник  '!F248:F268,'справочник  '!$A$2:$A$22,D249,'справочник  '!$B$2:$B$22,E249)</f>
        <v>0</v>
      </c>
      <c r="N249" s="55"/>
      <c r="O249" s="54">
        <f t="shared" ca="1" si="27"/>
        <v>0</v>
      </c>
      <c r="P249" s="94" t="e">
        <f t="shared" ca="1" si="28"/>
        <v>#DIV/0!</v>
      </c>
      <c r="Q249" s="92" t="e">
        <f t="shared" ca="1" si="29"/>
        <v>#DIV/0!</v>
      </c>
    </row>
    <row r="250" spans="1:17" x14ac:dyDescent="0.25">
      <c r="A250" s="49"/>
      <c r="B250" s="61"/>
      <c r="C250" s="52"/>
      <c r="D250" s="53"/>
      <c r="E250" s="53"/>
      <c r="F250" s="53"/>
      <c r="G250" s="53">
        <f xml:space="preserve"> SUMIFS('журнал выполненых работ'!$J$2:$J$8,'журнал выполненых работ'!$A$2:$A$8,A250,'журнал выполненых работ'!$B$2:$B$8,B250)</f>
        <v>0</v>
      </c>
      <c r="H250" s="53">
        <f>SUMIFS('справочник  '!$D$2:$D$22,'справочник  '!$A$2:$A$22,D250,'справочник  '!$B$2:$B$22,E250)</f>
        <v>0</v>
      </c>
      <c r="I250" s="54">
        <f t="shared" si="24"/>
        <v>0</v>
      </c>
      <c r="J250" s="56" t="e">
        <f t="shared" ca="1" si="25"/>
        <v>#DIV/0!</v>
      </c>
      <c r="K250" s="54">
        <f t="shared" ca="1" si="26"/>
        <v>0</v>
      </c>
      <c r="L250" s="55"/>
      <c r="M250" s="53">
        <f ca="1">SUMIFS('справочник  '!F249:F269,'справочник  '!$A$2:$A$22,D250,'справочник  '!$B$2:$B$22,E250)</f>
        <v>0</v>
      </c>
      <c r="N250" s="55"/>
      <c r="O250" s="54">
        <f t="shared" ca="1" si="27"/>
        <v>0</v>
      </c>
      <c r="P250" s="94" t="e">
        <f t="shared" ca="1" si="28"/>
        <v>#DIV/0!</v>
      </c>
      <c r="Q250" s="92" t="e">
        <f t="shared" ca="1" si="29"/>
        <v>#DIV/0!</v>
      </c>
    </row>
    <row r="251" spans="1:17" x14ac:dyDescent="0.25">
      <c r="A251" s="49"/>
      <c r="B251" s="61"/>
      <c r="C251" s="52"/>
      <c r="D251" s="53"/>
      <c r="E251" s="53"/>
      <c r="F251" s="53"/>
      <c r="G251" s="53">
        <f xml:space="preserve"> SUMIFS('журнал выполненых работ'!$J$2:$J$8,'журнал выполненых работ'!$A$2:$A$8,A251,'журнал выполненых работ'!$B$2:$B$8,B251)</f>
        <v>0</v>
      </c>
      <c r="H251" s="53">
        <f>SUMIFS('справочник  '!$D$2:$D$22,'справочник  '!$A$2:$A$22,D251,'справочник  '!$B$2:$B$22,E251)</f>
        <v>0</v>
      </c>
      <c r="I251" s="54">
        <f t="shared" si="24"/>
        <v>0</v>
      </c>
      <c r="J251" s="56" t="e">
        <f t="shared" ca="1" si="25"/>
        <v>#DIV/0!</v>
      </c>
      <c r="K251" s="54">
        <f t="shared" ca="1" si="26"/>
        <v>0</v>
      </c>
      <c r="L251" s="55"/>
      <c r="M251" s="53">
        <f ca="1">SUMIFS('справочник  '!F250:F270,'справочник  '!$A$2:$A$22,D251,'справочник  '!$B$2:$B$22,E251)</f>
        <v>0</v>
      </c>
      <c r="N251" s="55"/>
      <c r="O251" s="54">
        <f t="shared" ca="1" si="27"/>
        <v>0</v>
      </c>
      <c r="P251" s="94" t="e">
        <f t="shared" ca="1" si="28"/>
        <v>#DIV/0!</v>
      </c>
      <c r="Q251" s="92" t="e">
        <f t="shared" ca="1" si="29"/>
        <v>#DIV/0!</v>
      </c>
    </row>
    <row r="252" spans="1:17" x14ac:dyDescent="0.25">
      <c r="A252" s="49"/>
      <c r="B252" s="61"/>
      <c r="C252" s="52"/>
      <c r="D252" s="53"/>
      <c r="E252" s="53"/>
      <c r="F252" s="53"/>
      <c r="G252" s="53">
        <f xml:space="preserve"> SUMIFS('журнал выполненых работ'!$J$2:$J$8,'журнал выполненых работ'!$A$2:$A$8,A252,'журнал выполненых работ'!$B$2:$B$8,B252)</f>
        <v>0</v>
      </c>
      <c r="H252" s="53">
        <f>SUMIFS('справочник  '!$D$2:$D$22,'справочник  '!$A$2:$A$22,D252,'справочник  '!$B$2:$B$22,E252)</f>
        <v>0</v>
      </c>
      <c r="I252" s="54">
        <f t="shared" si="24"/>
        <v>0</v>
      </c>
      <c r="J252" s="56" t="e">
        <f t="shared" ca="1" si="25"/>
        <v>#DIV/0!</v>
      </c>
      <c r="K252" s="54">
        <f t="shared" ca="1" si="26"/>
        <v>0</v>
      </c>
      <c r="L252" s="55"/>
      <c r="M252" s="53">
        <f ca="1">SUMIFS('справочник  '!F251:F271,'справочник  '!$A$2:$A$22,D252,'справочник  '!$B$2:$B$22,E252)</f>
        <v>0</v>
      </c>
      <c r="N252" s="55"/>
      <c r="O252" s="54">
        <f t="shared" ca="1" si="27"/>
        <v>0</v>
      </c>
      <c r="P252" s="94" t="e">
        <f t="shared" ca="1" si="28"/>
        <v>#DIV/0!</v>
      </c>
      <c r="Q252" s="92" t="e">
        <f t="shared" ca="1" si="29"/>
        <v>#DIV/0!</v>
      </c>
    </row>
    <row r="253" spans="1:17" x14ac:dyDescent="0.25">
      <c r="A253" s="49"/>
      <c r="B253" s="61"/>
      <c r="C253" s="52"/>
      <c r="D253" s="53"/>
      <c r="E253" s="53"/>
      <c r="F253" s="53"/>
      <c r="G253" s="53">
        <f xml:space="preserve"> SUMIFS('журнал выполненых работ'!$J$2:$J$8,'журнал выполненых работ'!$A$2:$A$8,A253,'журнал выполненых работ'!$B$2:$B$8,B253)</f>
        <v>0</v>
      </c>
      <c r="H253" s="53">
        <f>SUMIFS('справочник  '!$D$2:$D$22,'справочник  '!$A$2:$A$22,D253,'справочник  '!$B$2:$B$22,E253)</f>
        <v>0</v>
      </c>
      <c r="I253" s="54">
        <f t="shared" si="24"/>
        <v>0</v>
      </c>
      <c r="J253" s="56" t="e">
        <f t="shared" ca="1" si="25"/>
        <v>#DIV/0!</v>
      </c>
      <c r="K253" s="54">
        <f t="shared" ca="1" si="26"/>
        <v>0</v>
      </c>
      <c r="L253" s="55"/>
      <c r="M253" s="53">
        <f ca="1">SUMIFS('справочник  '!F252:F272,'справочник  '!$A$2:$A$22,D253,'справочник  '!$B$2:$B$22,E253)</f>
        <v>0</v>
      </c>
      <c r="N253" s="55"/>
      <c r="O253" s="54">
        <f t="shared" ca="1" si="27"/>
        <v>0</v>
      </c>
      <c r="P253" s="94" t="e">
        <f t="shared" ca="1" si="28"/>
        <v>#DIV/0!</v>
      </c>
      <c r="Q253" s="92" t="e">
        <f t="shared" ca="1" si="29"/>
        <v>#DIV/0!</v>
      </c>
    </row>
    <row r="254" spans="1:17" x14ac:dyDescent="0.25">
      <c r="A254" s="49"/>
      <c r="B254" s="61"/>
      <c r="C254" s="52"/>
      <c r="D254" s="53"/>
      <c r="E254" s="53"/>
      <c r="F254" s="53"/>
      <c r="G254" s="53">
        <f xml:space="preserve"> SUMIFS('журнал выполненых работ'!$J$2:$J$8,'журнал выполненых работ'!$A$2:$A$8,A254,'журнал выполненых работ'!$B$2:$B$8,B254)</f>
        <v>0</v>
      </c>
      <c r="H254" s="53">
        <f>SUMIFS('справочник  '!$D$2:$D$22,'справочник  '!$A$2:$A$22,D254,'справочник  '!$B$2:$B$22,E254)</f>
        <v>0</v>
      </c>
      <c r="I254" s="54">
        <f t="shared" si="24"/>
        <v>0</v>
      </c>
      <c r="J254" s="56" t="e">
        <f t="shared" ca="1" si="25"/>
        <v>#DIV/0!</v>
      </c>
      <c r="K254" s="54">
        <f t="shared" ca="1" si="26"/>
        <v>0</v>
      </c>
      <c r="L254" s="55"/>
      <c r="M254" s="53">
        <f ca="1">SUMIFS('справочник  '!F253:F273,'справочник  '!$A$2:$A$22,D254,'справочник  '!$B$2:$B$22,E254)</f>
        <v>0</v>
      </c>
      <c r="N254" s="55"/>
      <c r="O254" s="54">
        <f t="shared" ca="1" si="27"/>
        <v>0</v>
      </c>
      <c r="P254" s="94" t="e">
        <f t="shared" ca="1" si="28"/>
        <v>#DIV/0!</v>
      </c>
      <c r="Q254" s="92" t="e">
        <f t="shared" ca="1" si="29"/>
        <v>#DIV/0!</v>
      </c>
    </row>
    <row r="255" spans="1:17" x14ac:dyDescent="0.25">
      <c r="A255" s="49"/>
      <c r="B255" s="61"/>
      <c r="C255" s="52"/>
      <c r="D255" s="53"/>
      <c r="E255" s="53"/>
      <c r="F255" s="53"/>
      <c r="G255" s="53">
        <f xml:space="preserve"> SUMIFS('журнал выполненых работ'!$J$2:$J$8,'журнал выполненых работ'!$A$2:$A$8,A255,'журнал выполненых работ'!$B$2:$B$8,B255)</f>
        <v>0</v>
      </c>
      <c r="H255" s="53">
        <f>SUMIFS('справочник  '!$D$2:$D$22,'справочник  '!$A$2:$A$22,D255,'справочник  '!$B$2:$B$22,E255)</f>
        <v>0</v>
      </c>
      <c r="I255" s="54">
        <f t="shared" si="24"/>
        <v>0</v>
      </c>
      <c r="J255" s="56" t="e">
        <f t="shared" ca="1" si="25"/>
        <v>#DIV/0!</v>
      </c>
      <c r="K255" s="54">
        <f t="shared" ca="1" si="26"/>
        <v>0</v>
      </c>
      <c r="L255" s="55"/>
      <c r="M255" s="53">
        <f ca="1">SUMIFS('справочник  '!F254:F274,'справочник  '!$A$2:$A$22,D255,'справочник  '!$B$2:$B$22,E255)</f>
        <v>0</v>
      </c>
      <c r="N255" s="55"/>
      <c r="O255" s="54">
        <f t="shared" ca="1" si="27"/>
        <v>0</v>
      </c>
      <c r="P255" s="94" t="e">
        <f t="shared" ca="1" si="28"/>
        <v>#DIV/0!</v>
      </c>
      <c r="Q255" s="92" t="e">
        <f t="shared" ca="1" si="29"/>
        <v>#DIV/0!</v>
      </c>
    </row>
    <row r="256" spans="1:17" x14ac:dyDescent="0.25">
      <c r="A256" s="49"/>
      <c r="B256" s="61"/>
      <c r="C256" s="52"/>
      <c r="D256" s="53"/>
      <c r="E256" s="53"/>
      <c r="F256" s="53"/>
      <c r="G256" s="53">
        <f xml:space="preserve"> SUMIFS('журнал выполненых работ'!$J$2:$J$8,'журнал выполненых работ'!$A$2:$A$8,A256,'журнал выполненых работ'!$B$2:$B$8,B256)</f>
        <v>0</v>
      </c>
      <c r="H256" s="53">
        <f>SUMIFS('справочник  '!$D$2:$D$22,'справочник  '!$A$2:$A$22,D256,'справочник  '!$B$2:$B$22,E256)</f>
        <v>0</v>
      </c>
      <c r="I256" s="54">
        <f t="shared" si="24"/>
        <v>0</v>
      </c>
      <c r="J256" s="56" t="e">
        <f t="shared" ca="1" si="25"/>
        <v>#DIV/0!</v>
      </c>
      <c r="K256" s="54">
        <f t="shared" ca="1" si="26"/>
        <v>0</v>
      </c>
      <c r="L256" s="55"/>
      <c r="M256" s="53">
        <f ca="1">SUMIFS('справочник  '!F255:F275,'справочник  '!$A$2:$A$22,D256,'справочник  '!$B$2:$B$22,E256)</f>
        <v>0</v>
      </c>
      <c r="N256" s="55"/>
      <c r="O256" s="54">
        <f t="shared" ca="1" si="27"/>
        <v>0</v>
      </c>
      <c r="P256" s="94" t="e">
        <f t="shared" ca="1" si="28"/>
        <v>#DIV/0!</v>
      </c>
      <c r="Q256" s="92" t="e">
        <f t="shared" ca="1" si="29"/>
        <v>#DIV/0!</v>
      </c>
    </row>
    <row r="257" spans="1:17" x14ac:dyDescent="0.25">
      <c r="A257" s="49"/>
      <c r="B257" s="61"/>
      <c r="C257" s="52"/>
      <c r="D257" s="53"/>
      <c r="E257" s="53"/>
      <c r="F257" s="53"/>
      <c r="G257" s="53">
        <f xml:space="preserve"> SUMIFS('журнал выполненых работ'!$J$2:$J$8,'журнал выполненых работ'!$A$2:$A$8,A257,'журнал выполненых работ'!$B$2:$B$8,B257)</f>
        <v>0</v>
      </c>
      <c r="H257" s="53">
        <f>SUMIFS('справочник  '!$D$2:$D$22,'справочник  '!$A$2:$A$22,D257,'справочник  '!$B$2:$B$22,E257)</f>
        <v>0</v>
      </c>
      <c r="I257" s="54">
        <f t="shared" si="24"/>
        <v>0</v>
      </c>
      <c r="J257" s="56" t="e">
        <f t="shared" ca="1" si="25"/>
        <v>#DIV/0!</v>
      </c>
      <c r="K257" s="54">
        <f t="shared" ca="1" si="26"/>
        <v>0</v>
      </c>
      <c r="L257" s="55"/>
      <c r="M257" s="53">
        <f ca="1">SUMIFS('справочник  '!F256:F276,'справочник  '!$A$2:$A$22,D257,'справочник  '!$B$2:$B$22,E257)</f>
        <v>0</v>
      </c>
      <c r="N257" s="55"/>
      <c r="O257" s="54">
        <f t="shared" ca="1" si="27"/>
        <v>0</v>
      </c>
      <c r="P257" s="94" t="e">
        <f t="shared" ca="1" si="28"/>
        <v>#DIV/0!</v>
      </c>
      <c r="Q257" s="92" t="e">
        <f t="shared" ca="1" si="29"/>
        <v>#DIV/0!</v>
      </c>
    </row>
    <row r="258" spans="1:17" x14ac:dyDescent="0.25">
      <c r="A258" s="49"/>
      <c r="B258" s="61"/>
      <c r="C258" s="52"/>
      <c r="D258" s="53"/>
      <c r="E258" s="53"/>
      <c r="F258" s="53"/>
      <c r="G258" s="53">
        <f xml:space="preserve"> SUMIFS('журнал выполненых работ'!$J$2:$J$8,'журнал выполненых работ'!$A$2:$A$8,A258,'журнал выполненых работ'!$B$2:$B$8,B258)</f>
        <v>0</v>
      </c>
      <c r="H258" s="53">
        <f>SUMIFS('справочник  '!$D$2:$D$22,'справочник  '!$A$2:$A$22,D258,'справочник  '!$B$2:$B$22,E258)</f>
        <v>0</v>
      </c>
      <c r="I258" s="54">
        <f t="shared" si="24"/>
        <v>0</v>
      </c>
      <c r="J258" s="56" t="e">
        <f t="shared" ca="1" si="25"/>
        <v>#DIV/0!</v>
      </c>
      <c r="K258" s="54">
        <f t="shared" ca="1" si="26"/>
        <v>0</v>
      </c>
      <c r="L258" s="55"/>
      <c r="M258" s="53">
        <f ca="1">SUMIFS('справочник  '!F257:F277,'справочник  '!$A$2:$A$22,D258,'справочник  '!$B$2:$B$22,E258)</f>
        <v>0</v>
      </c>
      <c r="N258" s="55"/>
      <c r="O258" s="54">
        <f t="shared" ca="1" si="27"/>
        <v>0</v>
      </c>
      <c r="P258" s="94" t="e">
        <f t="shared" ca="1" si="28"/>
        <v>#DIV/0!</v>
      </c>
      <c r="Q258" s="92" t="e">
        <f t="shared" ca="1" si="29"/>
        <v>#DIV/0!</v>
      </c>
    </row>
    <row r="259" spans="1:17" x14ac:dyDescent="0.25">
      <c r="A259" s="49"/>
      <c r="B259" s="61"/>
      <c r="C259" s="52"/>
      <c r="D259" s="53"/>
      <c r="E259" s="53"/>
      <c r="F259" s="53"/>
      <c r="G259" s="53">
        <f xml:space="preserve"> SUMIFS('журнал выполненых работ'!$J$2:$J$8,'журнал выполненых работ'!$A$2:$A$8,A259,'журнал выполненых работ'!$B$2:$B$8,B259)</f>
        <v>0</v>
      </c>
      <c r="H259" s="53">
        <f>SUMIFS('справочник  '!$D$2:$D$22,'справочник  '!$A$2:$A$22,D259,'справочник  '!$B$2:$B$22,E259)</f>
        <v>0</v>
      </c>
      <c r="I259" s="54">
        <f t="shared" si="24"/>
        <v>0</v>
      </c>
      <c r="J259" s="56" t="e">
        <f t="shared" ca="1" si="25"/>
        <v>#DIV/0!</v>
      </c>
      <c r="K259" s="54">
        <f t="shared" ca="1" si="26"/>
        <v>0</v>
      </c>
      <c r="L259" s="55"/>
      <c r="M259" s="53">
        <f ca="1">SUMIFS('справочник  '!F258:F278,'справочник  '!$A$2:$A$22,D259,'справочник  '!$B$2:$B$22,E259)</f>
        <v>0</v>
      </c>
      <c r="N259" s="55"/>
      <c r="O259" s="54">
        <f t="shared" ca="1" si="27"/>
        <v>0</v>
      </c>
      <c r="P259" s="94" t="e">
        <f t="shared" ca="1" si="28"/>
        <v>#DIV/0!</v>
      </c>
      <c r="Q259" s="92" t="e">
        <f t="shared" ca="1" si="29"/>
        <v>#DIV/0!</v>
      </c>
    </row>
    <row r="260" spans="1:17" x14ac:dyDescent="0.25">
      <c r="A260" s="49"/>
      <c r="B260" s="61"/>
      <c r="C260" s="52"/>
      <c r="D260" s="53"/>
      <c r="E260" s="53"/>
      <c r="F260" s="53"/>
      <c r="G260" s="53">
        <f xml:space="preserve"> SUMIFS('журнал выполненых работ'!$J$2:$J$8,'журнал выполненых работ'!$A$2:$A$8,A260,'журнал выполненых работ'!$B$2:$B$8,B260)</f>
        <v>0</v>
      </c>
      <c r="H260" s="53">
        <f>SUMIFS('справочник  '!$D$2:$D$22,'справочник  '!$A$2:$A$22,D260,'справочник  '!$B$2:$B$22,E260)</f>
        <v>0</v>
      </c>
      <c r="I260" s="54">
        <f t="shared" si="24"/>
        <v>0</v>
      </c>
      <c r="J260" s="56" t="e">
        <f t="shared" ca="1" si="25"/>
        <v>#DIV/0!</v>
      </c>
      <c r="K260" s="54">
        <f t="shared" ca="1" si="26"/>
        <v>0</v>
      </c>
      <c r="L260" s="55"/>
      <c r="M260" s="53">
        <f ca="1">SUMIFS('справочник  '!F259:F279,'справочник  '!$A$2:$A$22,D260,'справочник  '!$B$2:$B$22,E260)</f>
        <v>0</v>
      </c>
      <c r="N260" s="55"/>
      <c r="O260" s="54">
        <f t="shared" ca="1" si="27"/>
        <v>0</v>
      </c>
      <c r="P260" s="94" t="e">
        <f t="shared" ca="1" si="28"/>
        <v>#DIV/0!</v>
      </c>
      <c r="Q260" s="92" t="e">
        <f t="shared" ca="1" si="29"/>
        <v>#DIV/0!</v>
      </c>
    </row>
    <row r="261" spans="1:17" x14ac:dyDescent="0.25">
      <c r="A261" s="3"/>
      <c r="B261" s="3"/>
      <c r="C261" s="61" t="s">
        <v>146</v>
      </c>
      <c r="D261" s="53"/>
      <c r="E261" s="53"/>
      <c r="F261" s="3"/>
      <c r="G261" s="61">
        <f>SUM(G3:G260)</f>
        <v>380</v>
      </c>
      <c r="H261" s="53">
        <f>SUMIFS('справочник  '!$D$2:$D$22,'справочник  '!$A$2:$A$22,D261,'справочник  '!$B$2:$B$22,E261)</f>
        <v>0</v>
      </c>
      <c r="I261" s="54">
        <f t="shared" ref="I261" si="30">ROUND((G261)*H261,0)</f>
        <v>0</v>
      </c>
      <c r="J261" s="56">
        <f t="shared" ref="J261" si="31">ROUND((K261)/G261,2)</f>
        <v>7.04</v>
      </c>
      <c r="K261" s="54">
        <f t="shared" ref="K261" si="32">SUM(L261)-O261</f>
        <v>2675</v>
      </c>
      <c r="L261" s="61">
        <f>SUM(L3:L260)</f>
        <v>2675</v>
      </c>
      <c r="M261" s="3"/>
      <c r="N261" s="61">
        <f>SUM(N3:N260)</f>
        <v>20</v>
      </c>
      <c r="O261" s="3"/>
      <c r="P261" s="94" t="str">
        <f t="shared" ref="P261" si="33">IF(H261=J261,"",IF(H261&gt;J261,(H261-J261)*100/J261,""))</f>
        <v/>
      </c>
      <c r="Q261" s="92" t="e">
        <f t="shared" ref="Q261" si="34">IF(H261=J261,"",IF(J261&gt;H261,(J261-H261)*100/H261,""))</f>
        <v>#DIV/0!</v>
      </c>
    </row>
  </sheetData>
  <autoFilter ref="A1:Q26">
    <filterColumn colId="15" showButton="0"/>
  </autoFilter>
  <mergeCells count="16">
    <mergeCell ref="P1:Q1"/>
    <mergeCell ref="N1:N2"/>
    <mergeCell ref="M1:M2"/>
    <mergeCell ref="L1:L2"/>
    <mergeCell ref="J1:J2"/>
    <mergeCell ref="A1:A2"/>
    <mergeCell ref="B1:B2"/>
    <mergeCell ref="C1:C2"/>
    <mergeCell ref="D1:D2"/>
    <mergeCell ref="O1:O2"/>
    <mergeCell ref="K1:K2"/>
    <mergeCell ref="H1:H2"/>
    <mergeCell ref="G1:G2"/>
    <mergeCell ref="F1:F2"/>
    <mergeCell ref="E1:E2"/>
    <mergeCell ref="I1:I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'штат '!$A$2:$A$36</xm:f>
          </x14:formula1>
          <xm:sqref>B3:B260</xm:sqref>
        </x14:dataValidation>
        <x14:dataValidation type="list" allowBlank="1" showInputMessage="1" showErrorMessage="1">
          <x14:formula1>
            <xm:f>'справочник  '!$A$2:$A$22</xm:f>
          </x14:formula1>
          <xm:sqref>D3:D261</xm:sqref>
        </x14:dataValidation>
        <x14:dataValidation type="list" allowBlank="1" showInputMessage="1" showErrorMessage="1">
          <x14:formula1>
            <xm:f>'справочник  '!$B$2:$B$22</xm:f>
          </x14:formula1>
          <xm:sqref>E3:E261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A3:A260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pane ySplit="1" topLeftCell="A2" activePane="bottomLeft" state="frozen"/>
      <selection pane="bottomLeft" activeCell="A2" sqref="A2:E2"/>
    </sheetView>
  </sheetViews>
  <sheetFormatPr defaultRowHeight="15" x14ac:dyDescent="0.25"/>
  <cols>
    <col min="1" max="1" width="22.7109375" customWidth="1"/>
    <col min="2" max="2" width="22.28515625" customWidth="1"/>
    <col min="3" max="3" width="15.85546875" customWidth="1"/>
    <col min="4" max="4" width="14.5703125" customWidth="1"/>
    <col min="5" max="5" width="13" customWidth="1"/>
  </cols>
  <sheetData>
    <row r="1" spans="1:5" ht="45" x14ac:dyDescent="0.25">
      <c r="A1" s="17" t="s">
        <v>84</v>
      </c>
      <c r="B1" s="17" t="s">
        <v>85</v>
      </c>
      <c r="C1" s="50" t="s">
        <v>110</v>
      </c>
      <c r="D1" s="50" t="s">
        <v>111</v>
      </c>
      <c r="E1" s="50" t="s">
        <v>112</v>
      </c>
    </row>
    <row r="2" spans="1:5" x14ac:dyDescent="0.25">
      <c r="A2" s="29" t="s">
        <v>86</v>
      </c>
      <c r="B2" s="29" t="s">
        <v>87</v>
      </c>
      <c r="C2" s="3"/>
      <c r="D2" s="3"/>
      <c r="E2" s="3"/>
    </row>
    <row r="3" spans="1:5" x14ac:dyDescent="0.25">
      <c r="A3" s="29" t="s">
        <v>88</v>
      </c>
      <c r="B3" s="29" t="s">
        <v>100</v>
      </c>
      <c r="C3" s="61" t="s">
        <v>147</v>
      </c>
      <c r="D3" s="61" t="s">
        <v>113</v>
      </c>
      <c r="E3" s="61">
        <v>1</v>
      </c>
    </row>
    <row r="4" spans="1:5" x14ac:dyDescent="0.25">
      <c r="A4" s="29"/>
      <c r="B4" s="29"/>
      <c r="C4" s="3"/>
      <c r="D4" s="3"/>
      <c r="E4" s="3"/>
    </row>
    <row r="5" spans="1:5" x14ac:dyDescent="0.25">
      <c r="A5" s="29"/>
      <c r="B5" s="29"/>
      <c r="C5" s="3"/>
      <c r="D5" s="3"/>
      <c r="E5" s="3"/>
    </row>
    <row r="6" spans="1:5" x14ac:dyDescent="0.25">
      <c r="A6" s="29"/>
      <c r="B6" s="29"/>
      <c r="C6" s="3"/>
      <c r="D6" s="3"/>
      <c r="E6" s="3"/>
    </row>
    <row r="7" spans="1:5" x14ac:dyDescent="0.25">
      <c r="A7" s="29"/>
      <c r="B7" s="29"/>
      <c r="C7" s="3"/>
      <c r="D7" s="3"/>
      <c r="E7" s="3"/>
    </row>
    <row r="8" spans="1:5" x14ac:dyDescent="0.25">
      <c r="A8" s="29"/>
      <c r="B8" s="29"/>
      <c r="C8" s="3"/>
      <c r="D8" s="3"/>
      <c r="E8" s="3"/>
    </row>
    <row r="9" spans="1:5" x14ac:dyDescent="0.25">
      <c r="A9" s="29"/>
      <c r="B9" s="29"/>
      <c r="C9" s="3"/>
      <c r="D9" s="3"/>
      <c r="E9" s="3"/>
    </row>
    <row r="10" spans="1:5" x14ac:dyDescent="0.25">
      <c r="A10" s="29"/>
      <c r="B10" s="29"/>
      <c r="C10" s="3"/>
      <c r="D10" s="3"/>
      <c r="E10" s="3"/>
    </row>
    <row r="11" spans="1:5" x14ac:dyDescent="0.25">
      <c r="A11" s="29"/>
      <c r="B11" s="29"/>
      <c r="C11" s="3"/>
      <c r="D11" s="3"/>
      <c r="E11" s="3"/>
    </row>
    <row r="12" spans="1:5" x14ac:dyDescent="0.25">
      <c r="A12" s="29"/>
      <c r="B12" s="29"/>
      <c r="C12" s="3"/>
      <c r="D12" s="3"/>
      <c r="E12" s="3"/>
    </row>
    <row r="13" spans="1:5" x14ac:dyDescent="0.25">
      <c r="A13" s="29"/>
      <c r="B13" s="29"/>
      <c r="C13" s="3"/>
      <c r="D13" s="3"/>
      <c r="E13" s="3"/>
    </row>
    <row r="14" spans="1:5" x14ac:dyDescent="0.25">
      <c r="A14" s="29"/>
      <c r="B14" s="29"/>
      <c r="C14" s="3"/>
      <c r="D14" s="3"/>
      <c r="E14" s="3"/>
    </row>
    <row r="15" spans="1:5" x14ac:dyDescent="0.25">
      <c r="A15" s="29"/>
      <c r="B15" s="29"/>
      <c r="C15" s="3"/>
      <c r="D15" s="3"/>
      <c r="E15" s="3"/>
    </row>
    <row r="16" spans="1:5" x14ac:dyDescent="0.25">
      <c r="A16" s="29"/>
      <c r="B16" s="29"/>
      <c r="C16" s="3"/>
      <c r="D16" s="3"/>
      <c r="E16" s="3"/>
    </row>
    <row r="17" spans="1:5" x14ac:dyDescent="0.25">
      <c r="A17" s="29"/>
      <c r="B17" s="29"/>
      <c r="C17" s="3"/>
      <c r="D17" s="3"/>
      <c r="E17" s="3"/>
    </row>
    <row r="18" spans="1:5" x14ac:dyDescent="0.25">
      <c r="A18" s="29"/>
      <c r="B18" s="29"/>
      <c r="C18" s="3"/>
      <c r="D18" s="3"/>
      <c r="E18" s="3"/>
    </row>
    <row r="19" spans="1:5" x14ac:dyDescent="0.25">
      <c r="A19" s="29"/>
      <c r="B19" s="29"/>
      <c r="C19" s="3"/>
      <c r="D19" s="3"/>
      <c r="E19" s="3"/>
    </row>
    <row r="20" spans="1:5" x14ac:dyDescent="0.25">
      <c r="A20" s="29"/>
      <c r="B20" s="29"/>
      <c r="C20" s="3"/>
      <c r="D20" s="3"/>
      <c r="E20" s="3"/>
    </row>
    <row r="21" spans="1:5" x14ac:dyDescent="0.25">
      <c r="A21" s="29"/>
      <c r="B21" s="29"/>
      <c r="C21" s="3"/>
      <c r="D21" s="3"/>
      <c r="E21" s="3"/>
    </row>
    <row r="22" spans="1:5" x14ac:dyDescent="0.25">
      <c r="A22" s="29"/>
      <c r="B22" s="29"/>
      <c r="C22" s="3"/>
      <c r="D22" s="3"/>
      <c r="E22" s="3"/>
    </row>
    <row r="23" spans="1:5" x14ac:dyDescent="0.25">
      <c r="A23" s="29"/>
      <c r="B23" s="29"/>
      <c r="C23" s="3"/>
      <c r="D23" s="3"/>
      <c r="E23" s="3"/>
    </row>
    <row r="24" spans="1:5" x14ac:dyDescent="0.25">
      <c r="A24" s="29"/>
      <c r="B24" s="29"/>
      <c r="C24" s="3"/>
      <c r="D24" s="3"/>
      <c r="E24" s="3"/>
    </row>
    <row r="25" spans="1:5" x14ac:dyDescent="0.25">
      <c r="A25" s="29"/>
      <c r="B25" s="29"/>
      <c r="C25" s="3"/>
      <c r="D25" s="3"/>
      <c r="E25" s="3"/>
    </row>
    <row r="26" spans="1:5" x14ac:dyDescent="0.25">
      <c r="A26" s="29"/>
      <c r="B26" s="29"/>
      <c r="C26" s="3"/>
      <c r="D26" s="3"/>
      <c r="E26" s="3"/>
    </row>
    <row r="27" spans="1:5" x14ac:dyDescent="0.25">
      <c r="A27" s="29"/>
      <c r="B27" s="29"/>
      <c r="C27" s="3"/>
      <c r="D27" s="3"/>
      <c r="E27" s="3"/>
    </row>
    <row r="28" spans="1:5" x14ac:dyDescent="0.25">
      <c r="A28" s="29"/>
      <c r="B28" s="29"/>
      <c r="C28" s="3"/>
      <c r="D28" s="3"/>
      <c r="E28" s="3"/>
    </row>
    <row r="29" spans="1:5" x14ac:dyDescent="0.25">
      <c r="A29" s="29"/>
      <c r="B29" s="29"/>
      <c r="C29" s="3"/>
      <c r="D29" s="3"/>
      <c r="E29" s="3"/>
    </row>
    <row r="30" spans="1:5" x14ac:dyDescent="0.25">
      <c r="A30" s="29"/>
      <c r="B30" s="29"/>
      <c r="C30" s="3"/>
      <c r="D30" s="3"/>
      <c r="E30" s="3"/>
    </row>
    <row r="31" spans="1:5" x14ac:dyDescent="0.25">
      <c r="A31" s="29"/>
      <c r="B31" s="29"/>
      <c r="C31" s="3"/>
      <c r="D31" s="3"/>
      <c r="E31" s="3"/>
    </row>
    <row r="32" spans="1:5" x14ac:dyDescent="0.25">
      <c r="A32" s="29"/>
      <c r="B32" s="29"/>
      <c r="C32" s="3"/>
      <c r="D32" s="3"/>
      <c r="E32" s="3"/>
    </row>
    <row r="33" spans="1:5" x14ac:dyDescent="0.25">
      <c r="A33" s="29"/>
      <c r="B33" s="29"/>
      <c r="C33" s="3"/>
      <c r="D33" s="3"/>
      <c r="E33" s="3"/>
    </row>
    <row r="34" spans="1:5" x14ac:dyDescent="0.25">
      <c r="A34" s="29"/>
      <c r="B34" s="29"/>
      <c r="C34" s="3"/>
      <c r="D34" s="3"/>
      <c r="E34" s="3"/>
    </row>
    <row r="35" spans="1:5" x14ac:dyDescent="0.25">
      <c r="A35" s="29"/>
      <c r="B35" s="29"/>
      <c r="C35" s="3"/>
      <c r="D35" s="3"/>
      <c r="E35" s="3"/>
    </row>
    <row r="36" spans="1:5" x14ac:dyDescent="0.25">
      <c r="A36" s="29"/>
      <c r="B36" s="29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3" workbookViewId="0">
      <selection activeCell="B1" sqref="B1"/>
    </sheetView>
  </sheetViews>
  <sheetFormatPr defaultRowHeight="15" x14ac:dyDescent="0.25"/>
  <cols>
    <col min="1" max="1" width="31.140625" customWidth="1"/>
    <col min="2" max="3" width="32.28515625" customWidth="1"/>
    <col min="4" max="4" width="16.28515625" customWidth="1"/>
    <col min="5" max="5" width="21.5703125" customWidth="1"/>
    <col min="6" max="6" width="18.85546875" customWidth="1"/>
  </cols>
  <sheetData>
    <row r="1" spans="1:6" x14ac:dyDescent="0.25">
      <c r="A1" s="25" t="s">
        <v>63</v>
      </c>
      <c r="B1" s="25" t="s">
        <v>70</v>
      </c>
      <c r="C1" s="25" t="s">
        <v>64</v>
      </c>
      <c r="D1" s="25" t="s">
        <v>67</v>
      </c>
      <c r="E1" s="25" t="s">
        <v>68</v>
      </c>
      <c r="F1" s="25" t="s">
        <v>124</v>
      </c>
    </row>
    <row r="2" spans="1:6" x14ac:dyDescent="0.25">
      <c r="A2" s="24" t="s">
        <v>49</v>
      </c>
      <c r="B2" s="24" t="s">
        <v>71</v>
      </c>
      <c r="C2" s="28">
        <v>1318</v>
      </c>
      <c r="D2" s="24">
        <v>1.9</v>
      </c>
      <c r="E2" s="24">
        <v>236</v>
      </c>
      <c r="F2" s="60">
        <v>1.5</v>
      </c>
    </row>
    <row r="3" spans="1:6" x14ac:dyDescent="0.25">
      <c r="A3" s="24" t="s">
        <v>80</v>
      </c>
      <c r="B3" s="24" t="s">
        <v>71</v>
      </c>
      <c r="C3" s="28">
        <v>1318</v>
      </c>
      <c r="D3" s="24">
        <v>1.9</v>
      </c>
      <c r="E3" s="24">
        <v>128</v>
      </c>
      <c r="F3" s="60">
        <v>1.5</v>
      </c>
    </row>
    <row r="4" spans="1:6" x14ac:dyDescent="0.25">
      <c r="A4" s="24" t="s">
        <v>81</v>
      </c>
      <c r="B4" s="24" t="s">
        <v>71</v>
      </c>
      <c r="C4" s="28">
        <v>1318</v>
      </c>
      <c r="D4" s="24">
        <v>1.72</v>
      </c>
      <c r="E4" s="24">
        <v>224</v>
      </c>
      <c r="F4" s="60">
        <v>1.5</v>
      </c>
    </row>
    <row r="5" spans="1:6" x14ac:dyDescent="0.25">
      <c r="A5" s="24" t="s">
        <v>49</v>
      </c>
      <c r="B5" s="24" t="s">
        <v>72</v>
      </c>
      <c r="C5" s="28">
        <v>952</v>
      </c>
      <c r="D5" s="24">
        <v>1.1000000000000001</v>
      </c>
      <c r="E5" s="24">
        <v>83</v>
      </c>
      <c r="F5" s="60">
        <v>0.5</v>
      </c>
    </row>
    <row r="6" spans="1:6" x14ac:dyDescent="0.25">
      <c r="A6" s="24" t="s">
        <v>65</v>
      </c>
      <c r="B6" s="24" t="s">
        <v>72</v>
      </c>
      <c r="C6" s="28">
        <v>952</v>
      </c>
      <c r="D6" s="24">
        <v>1.1000000000000001</v>
      </c>
      <c r="E6" s="24">
        <v>100</v>
      </c>
      <c r="F6" s="60">
        <v>0.5</v>
      </c>
    </row>
    <row r="7" spans="1:6" x14ac:dyDescent="0.25">
      <c r="A7" s="24" t="s">
        <v>49</v>
      </c>
      <c r="B7" s="14" t="s">
        <v>73</v>
      </c>
      <c r="C7" s="28">
        <v>952</v>
      </c>
      <c r="D7" s="24">
        <v>0.9</v>
      </c>
      <c r="E7" s="24">
        <v>78</v>
      </c>
      <c r="F7" s="60">
        <v>0.5</v>
      </c>
    </row>
    <row r="8" spans="1:6" x14ac:dyDescent="0.25">
      <c r="A8" s="24" t="s">
        <v>65</v>
      </c>
      <c r="B8" s="14" t="s">
        <v>73</v>
      </c>
      <c r="C8" s="28">
        <v>952</v>
      </c>
      <c r="D8" s="24">
        <v>1.1000000000000001</v>
      </c>
      <c r="E8" s="24">
        <v>83</v>
      </c>
      <c r="F8" s="60">
        <v>0.5</v>
      </c>
    </row>
    <row r="9" spans="1:6" x14ac:dyDescent="0.25">
      <c r="A9" s="24" t="s">
        <v>58</v>
      </c>
      <c r="B9" s="24" t="s">
        <v>74</v>
      </c>
      <c r="C9" s="28">
        <v>1318</v>
      </c>
      <c r="D9" s="24">
        <v>9.1999999999999993</v>
      </c>
      <c r="E9" s="24">
        <v>117</v>
      </c>
      <c r="F9" s="60">
        <v>1.5</v>
      </c>
    </row>
    <row r="10" spans="1:6" x14ac:dyDescent="0.25">
      <c r="A10" s="24" t="s">
        <v>58</v>
      </c>
      <c r="B10" s="24" t="s">
        <v>75</v>
      </c>
      <c r="C10" s="28">
        <v>1318</v>
      </c>
      <c r="D10" s="46">
        <v>9.1999999999999993</v>
      </c>
      <c r="E10" s="46">
        <v>117</v>
      </c>
      <c r="F10" s="60">
        <v>1.5</v>
      </c>
    </row>
    <row r="11" spans="1:6" x14ac:dyDescent="0.25">
      <c r="A11" s="24" t="s">
        <v>58</v>
      </c>
      <c r="B11" s="24" t="s">
        <v>76</v>
      </c>
      <c r="C11" s="28">
        <v>1318</v>
      </c>
      <c r="D11" s="46">
        <v>6.3</v>
      </c>
      <c r="E11" s="46">
        <v>91</v>
      </c>
      <c r="F11" s="60">
        <v>1.5</v>
      </c>
    </row>
    <row r="12" spans="1:6" x14ac:dyDescent="0.25">
      <c r="A12" s="24" t="s">
        <v>58</v>
      </c>
      <c r="B12" s="24" t="s">
        <v>77</v>
      </c>
      <c r="C12" s="28">
        <v>1318</v>
      </c>
      <c r="D12" s="46">
        <v>6.3</v>
      </c>
      <c r="E12" s="46">
        <v>91</v>
      </c>
      <c r="F12" s="60">
        <v>1.5</v>
      </c>
    </row>
    <row r="13" spans="1:6" x14ac:dyDescent="0.25">
      <c r="A13" s="24" t="s">
        <v>58</v>
      </c>
      <c r="B13" s="24" t="s">
        <v>78</v>
      </c>
      <c r="C13" s="28">
        <v>1015</v>
      </c>
      <c r="D13" s="24">
        <v>4.3</v>
      </c>
      <c r="E13" s="24">
        <v>49</v>
      </c>
      <c r="F13" s="60">
        <v>1</v>
      </c>
    </row>
    <row r="14" spans="1:6" x14ac:dyDescent="0.25">
      <c r="A14" s="24" t="s">
        <v>58</v>
      </c>
      <c r="B14" s="24" t="s">
        <v>79</v>
      </c>
      <c r="C14" s="28">
        <v>1015</v>
      </c>
      <c r="D14" s="24">
        <v>5</v>
      </c>
      <c r="E14" s="24">
        <v>60</v>
      </c>
      <c r="F14" s="60">
        <v>1.2</v>
      </c>
    </row>
    <row r="15" spans="1:6" x14ac:dyDescent="0.25">
      <c r="A15" s="24" t="s">
        <v>66</v>
      </c>
      <c r="B15" s="24" t="s">
        <v>72</v>
      </c>
      <c r="C15" s="28">
        <v>952</v>
      </c>
      <c r="D15" s="24">
        <v>1.1000000000000001</v>
      </c>
      <c r="E15" s="24">
        <v>100</v>
      </c>
      <c r="F15" s="60">
        <v>0.5</v>
      </c>
    </row>
    <row r="16" spans="1:6" x14ac:dyDescent="0.25">
      <c r="A16" s="24" t="s">
        <v>66</v>
      </c>
      <c r="B16" s="14" t="s">
        <v>73</v>
      </c>
      <c r="C16" s="28">
        <v>952</v>
      </c>
      <c r="D16" s="24">
        <v>1.1000000000000001</v>
      </c>
      <c r="E16" s="24">
        <v>83</v>
      </c>
      <c r="F16" s="60">
        <v>0.5</v>
      </c>
    </row>
    <row r="17" spans="1:6" x14ac:dyDescent="0.25">
      <c r="A17" s="14" t="s">
        <v>56</v>
      </c>
      <c r="B17" s="24" t="s">
        <v>74</v>
      </c>
      <c r="C17" s="28">
        <v>1138</v>
      </c>
      <c r="D17" s="24">
        <v>7.2</v>
      </c>
      <c r="E17" s="24">
        <v>77</v>
      </c>
      <c r="F17" s="60">
        <v>1.5</v>
      </c>
    </row>
    <row r="18" spans="1:6" x14ac:dyDescent="0.25">
      <c r="A18" s="14" t="s">
        <v>83</v>
      </c>
      <c r="B18" s="24" t="s">
        <v>74</v>
      </c>
      <c r="C18" s="28">
        <v>1138</v>
      </c>
      <c r="D18" s="24">
        <v>8.4</v>
      </c>
      <c r="E18" s="24">
        <v>59</v>
      </c>
      <c r="F18" s="60">
        <v>1.5</v>
      </c>
    </row>
    <row r="19" spans="1:6" x14ac:dyDescent="0.25">
      <c r="A19" s="14" t="s">
        <v>82</v>
      </c>
      <c r="B19" s="24" t="s">
        <v>75</v>
      </c>
      <c r="C19" s="28">
        <v>1138</v>
      </c>
      <c r="D19" s="24">
        <v>11.2</v>
      </c>
      <c r="E19" s="24">
        <v>70</v>
      </c>
      <c r="F19" s="60">
        <v>1.5</v>
      </c>
    </row>
    <row r="20" spans="1:6" x14ac:dyDescent="0.25">
      <c r="A20" s="14" t="s">
        <v>83</v>
      </c>
      <c r="B20" s="24" t="s">
        <v>75</v>
      </c>
      <c r="C20" s="28">
        <v>1138</v>
      </c>
      <c r="D20" s="27">
        <v>11.2</v>
      </c>
      <c r="E20" s="27">
        <v>51</v>
      </c>
      <c r="F20" s="60">
        <v>1.5</v>
      </c>
    </row>
    <row r="21" spans="1:6" x14ac:dyDescent="0.25">
      <c r="A21" s="14" t="s">
        <v>56</v>
      </c>
      <c r="B21" s="24" t="s">
        <v>78</v>
      </c>
      <c r="C21" s="28">
        <v>1085</v>
      </c>
      <c r="D21" s="24">
        <v>5.6</v>
      </c>
      <c r="E21" s="24">
        <v>37</v>
      </c>
      <c r="F21" s="60">
        <v>1</v>
      </c>
    </row>
    <row r="22" spans="1:6" x14ac:dyDescent="0.25">
      <c r="A22" s="14" t="s">
        <v>56</v>
      </c>
      <c r="B22" s="24" t="s">
        <v>79</v>
      </c>
      <c r="C22" s="28">
        <v>1085</v>
      </c>
      <c r="D22" s="24">
        <v>6.5</v>
      </c>
      <c r="E22" s="24">
        <v>44</v>
      </c>
      <c r="F22" s="60">
        <v>1.2</v>
      </c>
    </row>
  </sheetData>
  <pageMargins left="0.25" right="0.25" top="0.75" bottom="0.75" header="0.3" footer="0.3"/>
  <pageSetup paperSize="9" fitToWidth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activeCell="D11" sqref="D11"/>
    </sheetView>
  </sheetViews>
  <sheetFormatPr defaultRowHeight="15" x14ac:dyDescent="0.25"/>
  <cols>
    <col min="3" max="4" width="21" customWidth="1"/>
    <col min="5" max="5" width="11.28515625" customWidth="1"/>
    <col min="6" max="6" width="13.28515625" customWidth="1"/>
    <col min="7" max="7" width="12.140625" customWidth="1"/>
    <col min="8" max="8" width="17" customWidth="1"/>
    <col min="9" max="9" width="12.140625" customWidth="1"/>
    <col min="10" max="10" width="15.7109375" customWidth="1"/>
    <col min="11" max="11" width="19.5703125" customWidth="1"/>
  </cols>
  <sheetData>
    <row r="3" spans="1:11" x14ac:dyDescent="0.25">
      <c r="A3" s="71" t="s">
        <v>102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5" spans="1:11" x14ac:dyDescent="0.25">
      <c r="A5" s="75" t="s">
        <v>89</v>
      </c>
      <c r="B5" s="75"/>
      <c r="C5" s="73" t="s">
        <v>92</v>
      </c>
      <c r="D5" s="78" t="s">
        <v>101</v>
      </c>
      <c r="E5" s="72" t="s">
        <v>93</v>
      </c>
      <c r="F5" s="72" t="s">
        <v>94</v>
      </c>
      <c r="G5" s="77" t="s">
        <v>96</v>
      </c>
      <c r="H5" s="76" t="s">
        <v>95</v>
      </c>
      <c r="I5" s="72" t="s">
        <v>97</v>
      </c>
      <c r="J5" s="73" t="s">
        <v>98</v>
      </c>
      <c r="K5" s="74" t="s">
        <v>99</v>
      </c>
    </row>
    <row r="6" spans="1:11" ht="102.75" customHeight="1" x14ac:dyDescent="0.25">
      <c r="A6" s="34" t="s">
        <v>90</v>
      </c>
      <c r="B6" s="34" t="s">
        <v>91</v>
      </c>
      <c r="C6" s="73"/>
      <c r="D6" s="79"/>
      <c r="E6" s="72"/>
      <c r="F6" s="72"/>
      <c r="G6" s="77"/>
      <c r="H6" s="76"/>
      <c r="I6" s="72"/>
      <c r="J6" s="73"/>
      <c r="K6" s="74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1">
    <mergeCell ref="A3:K3"/>
    <mergeCell ref="I5:I6"/>
    <mergeCell ref="J5:J6"/>
    <mergeCell ref="K5:K6"/>
    <mergeCell ref="A5:B5"/>
    <mergeCell ref="C5:C6"/>
    <mergeCell ref="E5:E6"/>
    <mergeCell ref="F5:F6"/>
    <mergeCell ref="H5:H6"/>
    <mergeCell ref="G5:G6"/>
    <mergeCell ref="D5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workbookViewId="0">
      <selection activeCell="I7" sqref="I7"/>
    </sheetView>
  </sheetViews>
  <sheetFormatPr defaultRowHeight="15" x14ac:dyDescent="0.25"/>
  <cols>
    <col min="1" max="1" width="12.42578125" customWidth="1"/>
    <col min="2" max="2" width="12.28515625" customWidth="1"/>
    <col min="3" max="3" width="22" customWidth="1"/>
    <col min="4" max="4" width="16.85546875" customWidth="1"/>
    <col min="5" max="5" width="17.85546875" customWidth="1"/>
    <col min="6" max="6" width="18.42578125" customWidth="1"/>
    <col min="7" max="7" width="16.5703125" style="59" customWidth="1"/>
  </cols>
  <sheetData>
    <row r="4" spans="1:7" x14ac:dyDescent="0.25">
      <c r="A4" s="75" t="s">
        <v>89</v>
      </c>
      <c r="B4" s="75"/>
      <c r="C4" s="73" t="s">
        <v>97</v>
      </c>
      <c r="D4" s="73" t="s">
        <v>98</v>
      </c>
      <c r="E4" s="82" t="s">
        <v>127</v>
      </c>
      <c r="F4" s="74" t="s">
        <v>128</v>
      </c>
      <c r="G4" s="80" t="s">
        <v>131</v>
      </c>
    </row>
    <row r="5" spans="1:7" x14ac:dyDescent="0.25">
      <c r="A5" s="48" t="s">
        <v>90</v>
      </c>
      <c r="B5" s="48" t="s">
        <v>91</v>
      </c>
      <c r="C5" s="73"/>
      <c r="D5" s="73"/>
      <c r="E5" s="82"/>
      <c r="F5" s="74"/>
      <c r="G5" s="81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</sheetData>
  <mergeCells count="6">
    <mergeCell ref="G4:G5"/>
    <mergeCell ref="A4:B4"/>
    <mergeCell ref="C4:C5"/>
    <mergeCell ref="D4:D5"/>
    <mergeCell ref="E4:E5"/>
    <mergeCell ref="F4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6"/>
  <sheetViews>
    <sheetView zoomScale="75" zoomScaleNormal="75" workbookViewId="0">
      <pane xSplit="9" ySplit="5" topLeftCell="M6" activePane="bottomRight" state="frozen"/>
      <selection pane="topRight" activeCell="I1" sqref="I1"/>
      <selection pane="bottomLeft" activeCell="A6" sqref="A6"/>
      <selection pane="bottomRight" activeCell="X39" sqref="X39"/>
    </sheetView>
  </sheetViews>
  <sheetFormatPr defaultRowHeight="15" x14ac:dyDescent="0.25"/>
  <cols>
    <col min="1" max="1" width="9.42578125" customWidth="1"/>
    <col min="2" max="2" width="17" customWidth="1"/>
    <col min="3" max="3" width="12.42578125" customWidth="1"/>
    <col min="4" max="4" width="22.140625" customWidth="1"/>
    <col min="5" max="5" width="17" customWidth="1"/>
    <col min="6" max="6" width="11.5703125" customWidth="1"/>
    <col min="8" max="8" width="8.85546875" customWidth="1"/>
    <col min="9" max="9" width="8.7109375" customWidth="1"/>
    <col min="10" max="10" width="13.140625" customWidth="1"/>
    <col min="11" max="11" width="10.85546875" customWidth="1"/>
    <col min="13" max="13" width="6.28515625" customWidth="1"/>
    <col min="14" max="14" width="7.42578125" customWidth="1"/>
    <col min="15" max="15" width="8.140625" customWidth="1"/>
    <col min="16" max="16" width="12.5703125" customWidth="1"/>
    <col min="17" max="17" width="11.140625" customWidth="1"/>
    <col min="18" max="18" width="11" customWidth="1"/>
    <col min="19" max="19" width="10.5703125" customWidth="1"/>
    <col min="20" max="20" width="10.7109375" customWidth="1"/>
    <col min="21" max="21" width="9.85546875" customWidth="1"/>
    <col min="22" max="22" width="12.85546875" customWidth="1"/>
    <col min="23" max="23" width="10.85546875" customWidth="1"/>
  </cols>
  <sheetData>
    <row r="1" spans="1:25" s="1" customFormat="1" ht="42.7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91" t="s">
        <v>6</v>
      </c>
      <c r="I1" s="91"/>
      <c r="J1" s="91"/>
      <c r="K1" s="91"/>
      <c r="L1" s="91" t="s">
        <v>59</v>
      </c>
      <c r="M1" s="91"/>
      <c r="N1" s="91"/>
      <c r="O1" s="91"/>
      <c r="P1" s="10" t="s">
        <v>7</v>
      </c>
      <c r="Q1" s="8" t="s">
        <v>8</v>
      </c>
      <c r="R1" s="8" t="s">
        <v>9</v>
      </c>
      <c r="S1" s="10" t="s">
        <v>10</v>
      </c>
      <c r="T1" s="11" t="s">
        <v>11</v>
      </c>
      <c r="U1" s="89" t="s">
        <v>12</v>
      </c>
      <c r="V1" s="89"/>
      <c r="W1" s="89"/>
      <c r="X1" s="89"/>
    </row>
    <row r="2" spans="1:25" x14ac:dyDescent="0.25">
      <c r="A2" s="2">
        <v>2017</v>
      </c>
      <c r="B2" s="22"/>
      <c r="C2" s="2">
        <v>5</v>
      </c>
      <c r="D2" s="3" t="s">
        <v>46</v>
      </c>
      <c r="E2" s="3"/>
      <c r="F2" s="3"/>
      <c r="G2" s="3"/>
      <c r="H2" s="82"/>
      <c r="I2" s="82"/>
      <c r="J2" s="82"/>
      <c r="K2" s="82"/>
      <c r="L2" s="82" t="s">
        <v>47</v>
      </c>
      <c r="M2" s="82"/>
      <c r="N2" s="82"/>
      <c r="O2" s="82"/>
      <c r="P2" s="3" t="s">
        <v>51</v>
      </c>
      <c r="Q2" s="3"/>
      <c r="R2" s="3"/>
      <c r="S2" s="2" t="s">
        <v>50</v>
      </c>
      <c r="T2" s="2">
        <v>535</v>
      </c>
      <c r="U2" s="75"/>
      <c r="V2" s="75"/>
      <c r="W2" s="75"/>
      <c r="X2" s="75"/>
    </row>
    <row r="3" spans="1:25" ht="21" customHeight="1" x14ac:dyDescent="0.25">
      <c r="A3" s="72" t="s">
        <v>13</v>
      </c>
      <c r="B3" s="86" t="s">
        <v>62</v>
      </c>
      <c r="C3" s="72" t="s">
        <v>14</v>
      </c>
      <c r="D3" s="82" t="s">
        <v>15</v>
      </c>
      <c r="E3" s="82" t="s">
        <v>16</v>
      </c>
      <c r="F3" s="72" t="s">
        <v>69</v>
      </c>
      <c r="G3" s="76" t="s">
        <v>18</v>
      </c>
      <c r="H3" s="76" t="s">
        <v>45</v>
      </c>
      <c r="I3" s="72" t="s">
        <v>19</v>
      </c>
      <c r="J3" s="82" t="s">
        <v>20</v>
      </c>
      <c r="K3" s="73" t="s">
        <v>21</v>
      </c>
      <c r="L3" s="76" t="s">
        <v>22</v>
      </c>
      <c r="M3" s="75" t="s">
        <v>23</v>
      </c>
      <c r="N3" s="75"/>
      <c r="O3" s="75"/>
      <c r="P3" s="75" t="s">
        <v>27</v>
      </c>
      <c r="Q3" s="75"/>
      <c r="R3" s="75"/>
      <c r="S3" s="75"/>
      <c r="T3" s="75" t="s">
        <v>30</v>
      </c>
      <c r="U3" s="75"/>
      <c r="V3" s="75"/>
      <c r="W3" s="75"/>
      <c r="X3" s="75"/>
    </row>
    <row r="4" spans="1:25" ht="19.5" customHeight="1" x14ac:dyDescent="0.25">
      <c r="A4" s="72"/>
      <c r="B4" s="87"/>
      <c r="C4" s="72"/>
      <c r="D4" s="82"/>
      <c r="E4" s="82"/>
      <c r="F4" s="72"/>
      <c r="G4" s="76"/>
      <c r="H4" s="76"/>
      <c r="I4" s="72"/>
      <c r="J4" s="82"/>
      <c r="K4" s="73"/>
      <c r="L4" s="76"/>
      <c r="M4" s="72" t="s">
        <v>48</v>
      </c>
      <c r="N4" s="76" t="s">
        <v>24</v>
      </c>
      <c r="O4" s="76" t="s">
        <v>25</v>
      </c>
      <c r="P4" s="73" t="s">
        <v>26</v>
      </c>
      <c r="Q4" s="75" t="s">
        <v>28</v>
      </c>
      <c r="R4" s="75"/>
      <c r="S4" s="73" t="s">
        <v>29</v>
      </c>
      <c r="T4" s="4" t="s">
        <v>31</v>
      </c>
      <c r="U4" s="4" t="s">
        <v>57</v>
      </c>
      <c r="V4" s="72" t="s">
        <v>55</v>
      </c>
      <c r="W4" s="73" t="s">
        <v>54</v>
      </c>
      <c r="X4" s="73" t="s">
        <v>53</v>
      </c>
      <c r="Y4" s="90"/>
    </row>
    <row r="5" spans="1:25" ht="84" customHeight="1" x14ac:dyDescent="0.25">
      <c r="A5" s="72"/>
      <c r="B5" s="88"/>
      <c r="C5" s="72"/>
      <c r="D5" s="82"/>
      <c r="E5" s="82"/>
      <c r="F5" s="72"/>
      <c r="G5" s="76"/>
      <c r="H5" s="76"/>
      <c r="I5" s="72"/>
      <c r="J5" s="82"/>
      <c r="K5" s="73"/>
      <c r="L5" s="76"/>
      <c r="M5" s="72"/>
      <c r="N5" s="76"/>
      <c r="O5" s="76"/>
      <c r="P5" s="73"/>
      <c r="Q5" s="13">
        <v>2</v>
      </c>
      <c r="R5" s="13">
        <v>2.5</v>
      </c>
      <c r="S5" s="73"/>
      <c r="T5" s="21" t="s">
        <v>32</v>
      </c>
      <c r="U5" s="21" t="s">
        <v>32</v>
      </c>
      <c r="V5" s="72"/>
      <c r="W5" s="73"/>
      <c r="X5" s="73"/>
      <c r="Y5" s="90"/>
    </row>
    <row r="6" spans="1:25" x14ac:dyDescent="0.25">
      <c r="A6" s="12">
        <v>43222</v>
      </c>
      <c r="B6" s="12" t="s">
        <v>88</v>
      </c>
      <c r="C6" s="2"/>
      <c r="D6" s="2" t="s">
        <v>71</v>
      </c>
      <c r="E6" s="2" t="s">
        <v>49</v>
      </c>
      <c r="F6" s="2"/>
      <c r="G6" s="2"/>
      <c r="H6" s="2"/>
      <c r="I6" s="2"/>
      <c r="J6" s="51">
        <f>SUMIFS('справочник  '!$E$2:$E$22,'справочник  '!$A$2:$A$22,E6,'справочник  '!$B$2:$B$22,D6)</f>
        <v>236</v>
      </c>
      <c r="K6" s="30">
        <f>SUMIFS('справочник  '!$C$2:$C$22,'справочник  '!$A$2:$A$22,E6,'справочник  '!$B$2:$B$22,D6)</f>
        <v>1318</v>
      </c>
      <c r="L6" s="2"/>
      <c r="M6" s="2">
        <f>SUMIFS('журнал выполненых работ'!$J$2:$J$8,'журнал выполненых работ'!$B$2:$B$8,B6,'журнал выполненых работ'!$A$2:$A$8,A6)</f>
        <v>120</v>
      </c>
      <c r="N6" s="2"/>
      <c r="O6" s="17">
        <f>IFERROR(ROUND((M6)/J6,2),)</f>
        <v>0.51</v>
      </c>
      <c r="P6" s="18">
        <f>ROUND((O6)*K6,0)</f>
        <v>672</v>
      </c>
      <c r="Q6" s="18">
        <f>SUM(P6)*Q5</f>
        <v>1344</v>
      </c>
      <c r="R6" s="2"/>
      <c r="S6" s="18">
        <f>SUM(P6)+Q6</f>
        <v>2016</v>
      </c>
      <c r="T6" s="31">
        <f>SUMIFS('справочник  '!$D$2:$D$22,'справочник  '!$A$2:$A$22,E6,'справочник  '!$B$2:$B$22,D6)</f>
        <v>1.9</v>
      </c>
      <c r="U6" s="16">
        <f>SUM(V6/M6)</f>
        <v>9.9333333333333336</v>
      </c>
      <c r="V6" s="4">
        <f>SUMIFS('журнал учет ГСМ'!$K$3:$K$26,'журнал учет ГСМ'!$B$3:$B$26,B6,'журнал учет ГСМ'!$A$3:$A$26,A6)</f>
        <v>1192</v>
      </c>
      <c r="W6" s="61">
        <f>SUMIFS('журнал учет ГСМ'!O3:O26,'журнал учет ГСМ'!$B$3:$B$26,B6,'журнал учет ГСМ'!$A$3:$A$26,A6)</f>
        <v>8</v>
      </c>
      <c r="X6" s="2">
        <f>SUBTOTAL(9,V6)+W6</f>
        <v>1200</v>
      </c>
    </row>
    <row r="7" spans="1:25" x14ac:dyDescent="0.25">
      <c r="A7" s="12"/>
      <c r="B7" s="12"/>
      <c r="C7" s="2"/>
      <c r="D7" s="29"/>
      <c r="E7" s="36"/>
      <c r="F7" s="2"/>
      <c r="G7" s="2"/>
      <c r="H7" s="2"/>
      <c r="I7" s="2"/>
      <c r="J7" s="34">
        <f>SUMIFS('справочник  '!$E$2:$E$22,'справочник  '!$A$2:$A$22,E7,'справочник  '!$B$2:$B$22,D7)</f>
        <v>0</v>
      </c>
      <c r="K7" s="30">
        <f>SUMIFS('справочник  '!$C$2:$C$22,'справочник  '!$A$2:$A$22,E7,'справочник  '!$B$2:$B$22,D7)</f>
        <v>0</v>
      </c>
      <c r="L7" s="2"/>
      <c r="M7" s="61">
        <f>SUMIFS('журнал выполненых работ'!$J$2:$J$8,'журнал выполненых работ'!$B$2:$B$8,B7,'журнал выполненых работ'!$A$2:$A$8,A7)</f>
        <v>0</v>
      </c>
      <c r="N7" s="2"/>
      <c r="O7" s="17">
        <f t="shared" ref="O7:O38" si="0">IFERROR(ROUND((M7)/J7,2),)</f>
        <v>0</v>
      </c>
      <c r="P7" s="18">
        <f>ROUND((O7)*K7,0)</f>
        <v>0</v>
      </c>
      <c r="Q7" s="18">
        <f>SUM(P7)*$Q$5</f>
        <v>0</v>
      </c>
      <c r="R7" s="2"/>
      <c r="S7" s="18">
        <f>SUM(P7)+Q7</f>
        <v>0</v>
      </c>
      <c r="T7" s="31">
        <f>SUMIFS('справочник  '!$D$2:$D$22,'справочник  '!$A$2:$A$22,E7,'справочник  '!$B$2:$B$22,D7)</f>
        <v>0</v>
      </c>
      <c r="U7" s="15" t="e">
        <f>SUM(V7/M7)</f>
        <v>#DIV/0!</v>
      </c>
      <c r="V7" s="61">
        <f>SUMIFS('журнал учет ГСМ'!$K$3:$K$26,'журнал учет ГСМ'!$B$3:$B$26,B7,'журнал учет ГСМ'!$A$3:$A$26,A7)</f>
        <v>0</v>
      </c>
      <c r="W7" s="61">
        <f>SUMIFS('журнал учет ГСМ'!O4:O27,'журнал учет ГСМ'!$B$3:$B$26,B7,'журнал учет ГСМ'!$A$3:$A$26,A7)</f>
        <v>0</v>
      </c>
      <c r="X7" s="61">
        <f t="shared" ref="X7:X16" si="1">SUBTOTAL(9,V7)+W7</f>
        <v>0</v>
      </c>
    </row>
    <row r="8" spans="1:25" x14ac:dyDescent="0.25">
      <c r="A8" s="12"/>
      <c r="B8" s="12"/>
      <c r="C8" s="2"/>
      <c r="D8" s="29"/>
      <c r="E8" s="36"/>
      <c r="F8" s="2"/>
      <c r="G8" s="2"/>
      <c r="H8" s="2"/>
      <c r="I8" s="2"/>
      <c r="J8" s="34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"/>
      <c r="M8" s="61">
        <f>SUMIFS('журнал выполненых работ'!$J$2:$J$8,'журнал выполненых работ'!$B$2:$B$8,B8,'журнал выполненых работ'!$A$2:$A$8,A8)</f>
        <v>0</v>
      </c>
      <c r="N8" s="2"/>
      <c r="O8" s="17">
        <f t="shared" si="0"/>
        <v>0</v>
      </c>
      <c r="P8" s="18">
        <f>ROUND((O8)*K8,0)</f>
        <v>0</v>
      </c>
      <c r="Q8" s="18">
        <f>SUM(P8)*$Q$5</f>
        <v>0</v>
      </c>
      <c r="R8" s="2"/>
      <c r="S8" s="18">
        <f>SUM(P8)+Q8</f>
        <v>0</v>
      </c>
      <c r="T8" s="31">
        <f>SUMIFS('справочник  '!$D$2:$D$22,'справочник  '!$A$2:$A$22,E8,'справочник  '!$B$2:$B$22,D8)</f>
        <v>0</v>
      </c>
      <c r="U8" s="15" t="e">
        <f>SUM(V8/M8)</f>
        <v>#DIV/0!</v>
      </c>
      <c r="V8" s="61">
        <f>SUMIFS('журнал учет ГСМ'!$K$3:$K$26,'журнал учет ГСМ'!$B$3:$B$26,B8,'журнал учет ГСМ'!$A$3:$A$26,A8)</f>
        <v>0</v>
      </c>
      <c r="W8" s="61">
        <f>SUMIFS('журнал учет ГСМ'!O5:O28,'журнал учет ГСМ'!$B$3:$B$26,B8,'журнал учет ГСМ'!$A$3:$A$26,A8)</f>
        <v>0</v>
      </c>
      <c r="X8" s="61">
        <f t="shared" si="1"/>
        <v>0</v>
      </c>
    </row>
    <row r="9" spans="1:25" x14ac:dyDescent="0.25">
      <c r="A9" s="12"/>
      <c r="B9" s="12"/>
      <c r="C9" s="2"/>
      <c r="D9" s="29"/>
      <c r="E9" s="36"/>
      <c r="F9" s="2"/>
      <c r="G9" s="2"/>
      <c r="H9" s="2"/>
      <c r="I9" s="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"/>
      <c r="M9" s="61">
        <f>SUMIFS('журнал выполненых работ'!$J$2:$J$8,'журнал выполненых работ'!$B$2:$B$8,B9,'журнал выполненых работ'!$A$2:$A$8,A9)</f>
        <v>0</v>
      </c>
      <c r="N9" s="2"/>
      <c r="O9" s="17">
        <f t="shared" si="0"/>
        <v>0</v>
      </c>
      <c r="P9" s="18">
        <f>ROUND((O9)*K9,0)</f>
        <v>0</v>
      </c>
      <c r="Q9" s="18">
        <f>SUM(P9)*$Q$5</f>
        <v>0</v>
      </c>
      <c r="R9" s="2"/>
      <c r="S9" s="18">
        <f>SUM(P9)+Q9</f>
        <v>0</v>
      </c>
      <c r="T9" s="31">
        <f>SUMIFS('справочник  '!$D$2:$D$22,'справочник  '!$A$2:$A$22,E9,'справочник  '!$B$2:$B$22,D9)</f>
        <v>0</v>
      </c>
      <c r="U9" s="15" t="e">
        <f>SUM(V9/M9)</f>
        <v>#DIV/0!</v>
      </c>
      <c r="V9" s="61">
        <f>SUMIFS('журнал учет ГСМ'!$K$3:$K$26,'журнал учет ГСМ'!$B$3:$B$26,B9,'журнал учет ГСМ'!$A$3:$A$26,A9)</f>
        <v>0</v>
      </c>
      <c r="W9" s="61">
        <f>SUMIFS('журнал учет ГСМ'!O6:O29,'журнал учет ГСМ'!$B$3:$B$26,B9,'журнал учет ГСМ'!$A$3:$A$26,A9)</f>
        <v>0</v>
      </c>
      <c r="X9" s="61">
        <f t="shared" si="1"/>
        <v>0</v>
      </c>
    </row>
    <row r="10" spans="1:25" x14ac:dyDescent="0.25">
      <c r="A10" s="12"/>
      <c r="B10" s="12"/>
      <c r="C10" s="2"/>
      <c r="D10" s="29"/>
      <c r="E10" s="36"/>
      <c r="F10" s="2"/>
      <c r="G10" s="2"/>
      <c r="H10" s="2"/>
      <c r="I10" s="2"/>
      <c r="J10" s="34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"/>
      <c r="M10" s="61">
        <f>SUMIFS('журнал выполненых работ'!$J$2:$J$8,'журнал выполненых работ'!$B$2:$B$8,B10,'журнал выполненых работ'!$A$2:$A$8,A10)</f>
        <v>0</v>
      </c>
      <c r="N10" s="2"/>
      <c r="O10" s="17">
        <f t="shared" si="0"/>
        <v>0</v>
      </c>
      <c r="P10" s="18">
        <f t="shared" ref="P10:P18" si="2">ROUND((O10)*K10,0)</f>
        <v>0</v>
      </c>
      <c r="Q10" s="18">
        <f t="shared" ref="Q10:Q16" si="3">SUM(P10)*$Q$5</f>
        <v>0</v>
      </c>
      <c r="R10" s="2"/>
      <c r="S10" s="18">
        <f t="shared" ref="S10:S18" si="4">SUM(P10)+Q10</f>
        <v>0</v>
      </c>
      <c r="T10" s="31">
        <f>SUMIFS('справочник  '!$D$2:$D$22,'справочник  '!$A$2:$A$22,E10,'справочник  '!$B$2:$B$22,D10)</f>
        <v>0</v>
      </c>
      <c r="U10" s="16" t="e">
        <f t="shared" ref="U10:U18" si="5">SUM(V10/M10)</f>
        <v>#DIV/0!</v>
      </c>
      <c r="V10" s="61">
        <f>SUMIFS('журнал учет ГСМ'!$K$3:$K$26,'журнал учет ГСМ'!$B$3:$B$26,B10,'журнал учет ГСМ'!$A$3:$A$26,A10)</f>
        <v>0</v>
      </c>
      <c r="W10" s="61">
        <f>SUMIFS('журнал учет ГСМ'!O7:O30,'журнал учет ГСМ'!$B$3:$B$26,B10,'журнал учет ГСМ'!$A$3:$A$26,A10)</f>
        <v>0</v>
      </c>
      <c r="X10" s="61">
        <f t="shared" si="1"/>
        <v>0</v>
      </c>
    </row>
    <row r="11" spans="1:25" x14ac:dyDescent="0.25">
      <c r="A11" s="12"/>
      <c r="B11" s="12"/>
      <c r="C11" s="2"/>
      <c r="D11" s="29"/>
      <c r="E11" s="36"/>
      <c r="F11" s="2"/>
      <c r="G11" s="2"/>
      <c r="H11" s="2"/>
      <c r="I11" s="2"/>
      <c r="J11" s="34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"/>
      <c r="M11" s="61">
        <f>SUMIFS('журнал выполненых работ'!$J$2:$J$8,'журнал выполненых работ'!$B$2:$B$8,B11,'журнал выполненых работ'!$A$2:$A$8,A11)</f>
        <v>0</v>
      </c>
      <c r="N11" s="2"/>
      <c r="O11" s="17">
        <f t="shared" si="0"/>
        <v>0</v>
      </c>
      <c r="P11" s="18">
        <f t="shared" si="2"/>
        <v>0</v>
      </c>
      <c r="Q11" s="18">
        <f t="shared" si="3"/>
        <v>0</v>
      </c>
      <c r="R11" s="2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61">
        <f>SUMIFS('журнал учет ГСМ'!$K$3:$K$26,'журнал учет ГСМ'!$B$3:$B$26,B11,'журнал учет ГСМ'!$A$3:$A$26,A11)</f>
        <v>0</v>
      </c>
      <c r="W11" s="61">
        <f>SUMIFS('журнал учет ГСМ'!O8:O31,'журнал учет ГСМ'!$B$3:$B$26,B11,'журнал учет ГСМ'!$A$3:$A$26,A11)</f>
        <v>0</v>
      </c>
      <c r="X11" s="61">
        <f t="shared" si="1"/>
        <v>0</v>
      </c>
    </row>
    <row r="12" spans="1:25" x14ac:dyDescent="0.25">
      <c r="A12" s="12"/>
      <c r="B12" s="12"/>
      <c r="C12" s="2"/>
      <c r="D12" s="29"/>
      <c r="E12" s="36"/>
      <c r="F12" s="2"/>
      <c r="G12" s="2"/>
      <c r="H12" s="2"/>
      <c r="I12" s="2"/>
      <c r="J12" s="34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"/>
      <c r="M12" s="61">
        <f>SUMIFS('журнал выполненых работ'!$J$2:$J$8,'журнал выполненых работ'!$B$2:$B$8,B12,'журнал выполненых работ'!$A$2:$A$8,A12)</f>
        <v>0</v>
      </c>
      <c r="N12" s="2"/>
      <c r="O12" s="17">
        <f t="shared" si="0"/>
        <v>0</v>
      </c>
      <c r="P12" s="18">
        <f t="shared" si="2"/>
        <v>0</v>
      </c>
      <c r="Q12" s="18">
        <f t="shared" si="3"/>
        <v>0</v>
      </c>
      <c r="R12" s="2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61">
        <f>SUMIFS('журнал учет ГСМ'!$K$3:$K$26,'журнал учет ГСМ'!$B$3:$B$26,B12,'журнал учет ГСМ'!$A$3:$A$26,A12)</f>
        <v>0</v>
      </c>
      <c r="W12" s="61">
        <f>SUMIFS('журнал учет ГСМ'!O9:O32,'журнал учет ГСМ'!$B$3:$B$26,B12,'журнал учет ГСМ'!$A$3:$A$26,A12)</f>
        <v>0</v>
      </c>
      <c r="X12" s="61">
        <f t="shared" si="1"/>
        <v>0</v>
      </c>
    </row>
    <row r="13" spans="1:25" x14ac:dyDescent="0.25">
      <c r="A13" s="12"/>
      <c r="B13" s="12"/>
      <c r="C13" s="2"/>
      <c r="D13" s="29"/>
      <c r="E13" s="36"/>
      <c r="F13" s="2"/>
      <c r="G13" s="2"/>
      <c r="H13" s="2"/>
      <c r="I13" s="2"/>
      <c r="J13" s="34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"/>
      <c r="M13" s="61">
        <f>SUMIFS('журнал выполненых работ'!$J$2:$J$8,'журнал выполненых работ'!$B$2:$B$8,B13,'журнал выполненых работ'!$A$2:$A$8,A13)</f>
        <v>0</v>
      </c>
      <c r="N13" s="2"/>
      <c r="O13" s="17">
        <f t="shared" si="0"/>
        <v>0</v>
      </c>
      <c r="P13" s="18">
        <f t="shared" si="2"/>
        <v>0</v>
      </c>
      <c r="Q13" s="18">
        <f t="shared" si="3"/>
        <v>0</v>
      </c>
      <c r="R13" s="2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61">
        <f>SUMIFS('журнал учет ГСМ'!$K$3:$K$26,'журнал учет ГСМ'!$B$3:$B$26,B13,'журнал учет ГСМ'!$A$3:$A$26,A13)</f>
        <v>0</v>
      </c>
      <c r="W13" s="61">
        <f>SUMIFS('журнал учет ГСМ'!O10:O33,'журнал учет ГСМ'!$B$3:$B$26,B13,'журнал учет ГСМ'!$A$3:$A$26,A13)</f>
        <v>0</v>
      </c>
      <c r="X13" s="61">
        <f t="shared" si="1"/>
        <v>0</v>
      </c>
    </row>
    <row r="14" spans="1:25" x14ac:dyDescent="0.25">
      <c r="A14" s="12"/>
      <c r="B14" s="12"/>
      <c r="C14" s="2"/>
      <c r="D14" s="29"/>
      <c r="E14" s="36"/>
      <c r="F14" s="2"/>
      <c r="G14" s="2"/>
      <c r="H14" s="2"/>
      <c r="I14" s="2"/>
      <c r="J14" s="34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"/>
      <c r="M14" s="61">
        <f>SUMIFS('журнал выполненых работ'!$J$2:$J$8,'журнал выполненых работ'!$B$2:$B$8,B14,'журнал выполненых работ'!$A$2:$A$8,A14)</f>
        <v>0</v>
      </c>
      <c r="N14" s="2"/>
      <c r="O14" s="17">
        <f t="shared" si="0"/>
        <v>0</v>
      </c>
      <c r="P14" s="18">
        <f t="shared" si="2"/>
        <v>0</v>
      </c>
      <c r="Q14" s="18">
        <f t="shared" si="3"/>
        <v>0</v>
      </c>
      <c r="R14" s="2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61">
        <f>SUMIFS('журнал учет ГСМ'!$K$3:$K$26,'журнал учет ГСМ'!$B$3:$B$26,B14,'журнал учет ГСМ'!$A$3:$A$26,A14)</f>
        <v>0</v>
      </c>
      <c r="W14" s="61">
        <f>SUMIFS('журнал учет ГСМ'!O11:O34,'журнал учет ГСМ'!$B$3:$B$26,B14,'журнал учет ГСМ'!$A$3:$A$26,A14)</f>
        <v>0</v>
      </c>
      <c r="X14" s="61">
        <f t="shared" si="1"/>
        <v>0</v>
      </c>
    </row>
    <row r="15" spans="1:25" x14ac:dyDescent="0.25">
      <c r="A15" s="12"/>
      <c r="B15" s="12"/>
      <c r="C15" s="2"/>
      <c r="D15" s="29"/>
      <c r="E15" s="36"/>
      <c r="F15" s="2"/>
      <c r="G15" s="2"/>
      <c r="H15" s="2"/>
      <c r="I15" s="2"/>
      <c r="J15" s="34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"/>
      <c r="M15" s="61">
        <f>SUMIFS('журнал выполненых работ'!$J$2:$J$8,'журнал выполненых работ'!$B$2:$B$8,B15,'журнал выполненых работ'!$A$2:$A$8,A15)</f>
        <v>0</v>
      </c>
      <c r="N15" s="2"/>
      <c r="O15" s="17">
        <f t="shared" si="0"/>
        <v>0</v>
      </c>
      <c r="P15" s="18">
        <f t="shared" si="2"/>
        <v>0</v>
      </c>
      <c r="Q15" s="18">
        <f t="shared" si="3"/>
        <v>0</v>
      </c>
      <c r="R15" s="2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61">
        <f>SUMIFS('журнал учет ГСМ'!$K$3:$K$26,'журнал учет ГСМ'!$B$3:$B$26,B15,'журнал учет ГСМ'!$A$3:$A$26,A15)</f>
        <v>0</v>
      </c>
      <c r="W15" s="61">
        <f>SUMIFS('журнал учет ГСМ'!O12:O35,'журнал учет ГСМ'!$B$3:$B$26,B15,'журнал учет ГСМ'!$A$3:$A$26,A15)</f>
        <v>0</v>
      </c>
      <c r="X15" s="61">
        <f t="shared" si="1"/>
        <v>0</v>
      </c>
    </row>
    <row r="16" spans="1:25" x14ac:dyDescent="0.25">
      <c r="A16" s="12"/>
      <c r="B16" s="12"/>
      <c r="C16" s="2"/>
      <c r="D16" s="29"/>
      <c r="E16" s="36"/>
      <c r="F16" s="2"/>
      <c r="G16" s="2"/>
      <c r="H16" s="2"/>
      <c r="I16" s="2"/>
      <c r="J16" s="34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"/>
      <c r="M16" s="61">
        <f>SUMIFS('журнал выполненых работ'!$J$2:$J$8,'журнал выполненых работ'!$B$2:$B$8,B16,'журнал выполненых работ'!$A$2:$A$8,A16)</f>
        <v>0</v>
      </c>
      <c r="N16" s="2"/>
      <c r="O16" s="17">
        <f t="shared" si="0"/>
        <v>0</v>
      </c>
      <c r="P16" s="18">
        <f t="shared" si="2"/>
        <v>0</v>
      </c>
      <c r="Q16" s="18">
        <f t="shared" si="3"/>
        <v>0</v>
      </c>
      <c r="R16" s="3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61">
        <f>SUMIFS('журнал учет ГСМ'!$K$3:$K$26,'журнал учет ГСМ'!$B$3:$B$26,B16,'журнал учет ГСМ'!$A$3:$A$26,A16)</f>
        <v>0</v>
      </c>
      <c r="W16" s="61">
        <f>SUMIFS('журнал учет ГСМ'!O13:O36,'журнал учет ГСМ'!$B$3:$B$26,B16,'журнал учет ГСМ'!$A$3:$A$26,A16)</f>
        <v>0</v>
      </c>
      <c r="X16" s="61">
        <f t="shared" si="1"/>
        <v>0</v>
      </c>
    </row>
    <row r="17" spans="1:24" hidden="1" x14ac:dyDescent="0.25">
      <c r="A17" s="12"/>
      <c r="B17" s="12" t="s">
        <v>86</v>
      </c>
      <c r="C17" s="4"/>
      <c r="D17" s="36" t="s">
        <v>72</v>
      </c>
      <c r="E17" s="36" t="s">
        <v>49</v>
      </c>
      <c r="F17" s="4"/>
      <c r="G17" s="4"/>
      <c r="H17" s="4">
        <v>1</v>
      </c>
      <c r="I17" s="4">
        <v>10</v>
      </c>
      <c r="J17" s="34">
        <f>SUMIFS('справочник  '!$E$2:$E$22,'справочник  '!$A$2:$A$22,E17,'справочник  '!$B$2:$B$22,D17)</f>
        <v>83</v>
      </c>
      <c r="K17" s="30">
        <f>SUMIFS('справочник  '!$C$2:$C$22,'справочник  '!$A$2:$A$22,E17,'справочник  '!$B$2:$B$22,D17)</f>
        <v>952</v>
      </c>
      <c r="L17" s="4"/>
      <c r="M17" s="4">
        <v>100</v>
      </c>
      <c r="N17" s="4"/>
      <c r="O17" s="17">
        <f>IFERROR(ROUND((M17)/J17,2),)</f>
        <v>1.2</v>
      </c>
      <c r="P17" s="18">
        <f t="shared" ref="P17" si="6">ROUND((O17)*K17,0)</f>
        <v>1142</v>
      </c>
      <c r="Q17" s="18">
        <f t="shared" ref="Q17" si="7">SUM(P17)*$Q$5</f>
        <v>2284</v>
      </c>
      <c r="S17" s="18">
        <f t="shared" ref="S17" si="8">SUM(P17)+Q17</f>
        <v>3426</v>
      </c>
      <c r="T17" s="31">
        <f>SUMIFS('справочник  '!$D$2:$D$22,'справочник  '!$A$2:$A$22,E17,'справочник  '!$B$2:$B$22,D17)</f>
        <v>1.1000000000000001</v>
      </c>
      <c r="U17" s="15">
        <f t="shared" si="5"/>
        <v>1.9</v>
      </c>
      <c r="V17" s="4">
        <f t="shared" ref="V8:V18" si="9">SUM(X17)-W17</f>
        <v>190</v>
      </c>
      <c r="W17" s="4">
        <v>10</v>
      </c>
      <c r="X17" s="4">
        <v>200</v>
      </c>
    </row>
    <row r="18" spans="1:24" ht="15" customHeight="1" x14ac:dyDescent="0.25">
      <c r="A18" s="12"/>
      <c r="B18" s="12"/>
      <c r="C18" s="2"/>
      <c r="D18" s="36"/>
      <c r="E18" s="36"/>
      <c r="F18" s="2"/>
      <c r="G18" s="2"/>
      <c r="H18" s="2"/>
      <c r="I18" s="2"/>
      <c r="J18" s="34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"/>
      <c r="M18" s="61">
        <f>SUMIFS('журнал выполненых работ'!$J$2:$J$8,'журнал выполненых работ'!$B$2:$B$8,B18,'журнал выполненых работ'!$A$2:$A$8,A18)</f>
        <v>0</v>
      </c>
      <c r="N18" s="2"/>
      <c r="O18" s="17">
        <f t="shared" si="0"/>
        <v>0</v>
      </c>
      <c r="P18" s="18">
        <f t="shared" si="2"/>
        <v>0</v>
      </c>
      <c r="Q18" s="18">
        <f>SUM(P18)*$R$5</f>
        <v>0</v>
      </c>
      <c r="R18" s="2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9" t="e">
        <f t="shared" si="5"/>
        <v>#DIV/0!</v>
      </c>
      <c r="V18" s="61">
        <f>SUMIFS('журнал учет ГСМ'!$K$3:$K$26,'журнал учет ГСМ'!$B$3:$B$26,B18,'журнал учет ГСМ'!$A$3:$A$26,A18)</f>
        <v>0</v>
      </c>
      <c r="W18" s="61">
        <f>SUMIFS('журнал учет ГСМ'!O15:O38,'журнал учет ГСМ'!$B$3:$B$26,B18,'журнал учет ГСМ'!$A$3:$A$26,A18)</f>
        <v>0</v>
      </c>
      <c r="X18" s="61">
        <f t="shared" ref="X18:X38" si="10">SUBTOTAL(9,V18)+W18</f>
        <v>0</v>
      </c>
    </row>
    <row r="19" spans="1:24" x14ac:dyDescent="0.25">
      <c r="A19" s="12"/>
      <c r="B19" s="12"/>
      <c r="C19" s="2"/>
      <c r="D19" s="36"/>
      <c r="E19" s="36"/>
      <c r="F19" s="2"/>
      <c r="G19" s="2"/>
      <c r="H19" s="2"/>
      <c r="I19" s="2"/>
      <c r="J19" s="34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"/>
      <c r="M19" s="61">
        <f>SUMIFS('журнал выполненых работ'!$J$2:$J$8,'журнал выполненых работ'!$B$2:$B$8,B19,'журнал выполненых работ'!$A$2:$A$8,A19)</f>
        <v>0</v>
      </c>
      <c r="N19" s="2"/>
      <c r="O19" s="17">
        <f t="shared" si="0"/>
        <v>0</v>
      </c>
      <c r="P19" s="18">
        <f t="shared" ref="P19" si="11">ROUND((O19)*K19,0)</f>
        <v>0</v>
      </c>
      <c r="Q19" s="18">
        <f>SUM(P19)*$R$5</f>
        <v>0</v>
      </c>
      <c r="R19" s="4"/>
      <c r="S19" s="18">
        <f t="shared" ref="S19" si="12">SUM(P19)+Q19</f>
        <v>0</v>
      </c>
      <c r="T19" s="31">
        <f>SUMIFS('справочник  '!$D$2:$D$22,'справочник  '!$A$2:$A$22,E19,'справочник  '!$B$2:$B$22,D19)</f>
        <v>0</v>
      </c>
      <c r="U19" s="19" t="e">
        <f t="shared" ref="U19:U37" si="13">SUM(V19/M19)</f>
        <v>#DIV/0!</v>
      </c>
      <c r="V19" s="61">
        <f>SUMIFS('журнал учет ГСМ'!$K$3:$K$26,'журнал учет ГСМ'!$B$3:$B$26,B19,'журнал учет ГСМ'!$A$3:$A$26,A19)</f>
        <v>0</v>
      </c>
      <c r="W19" s="61">
        <f>SUMIFS('журнал учет ГСМ'!O16:O39,'журнал учет ГСМ'!$B$3:$B$26,B19,'журнал учет ГСМ'!$A$3:$A$26,A19)</f>
        <v>0</v>
      </c>
      <c r="X19" s="61">
        <f t="shared" si="10"/>
        <v>0</v>
      </c>
    </row>
    <row r="20" spans="1:24" x14ac:dyDescent="0.25">
      <c r="A20" s="12"/>
      <c r="B20" s="12"/>
      <c r="C20" s="2"/>
      <c r="D20" s="36"/>
      <c r="E20" s="36"/>
      <c r="F20" s="2"/>
      <c r="G20" s="2"/>
      <c r="H20" s="2"/>
      <c r="I20" s="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"/>
      <c r="M20" s="61">
        <f>SUMIFS('журнал выполненых работ'!$J$2:$J$8,'журнал выполненых работ'!$B$2:$B$8,B20,'журнал выполненых работ'!$A$2:$A$8,A20)</f>
        <v>0</v>
      </c>
      <c r="N20" s="2"/>
      <c r="O20" s="17">
        <f t="shared" si="0"/>
        <v>0</v>
      </c>
      <c r="P20" s="18">
        <f t="shared" ref="P20" si="14">ROUND((O20)*K20,0)</f>
        <v>0</v>
      </c>
      <c r="Q20" s="18">
        <f>SUM(P20)*$R$5</f>
        <v>0</v>
      </c>
      <c r="R20" s="4"/>
      <c r="S20" s="18">
        <f t="shared" ref="S20" si="15">SUM(P20)+Q20</f>
        <v>0</v>
      </c>
      <c r="T20" s="31">
        <f>SUMIFS('справочник  '!$D$2:$D$22,'справочник  '!$A$2:$A$22,E20,'справочник  '!$B$2:$B$22,D20)</f>
        <v>0</v>
      </c>
      <c r="U20" s="15" t="e">
        <f t="shared" si="13"/>
        <v>#DIV/0!</v>
      </c>
      <c r="V20" s="61">
        <f>SUMIFS('журнал учет ГСМ'!$K$3:$K$26,'журнал учет ГСМ'!$B$3:$B$26,B20,'журнал учет ГСМ'!$A$3:$A$26,A20)</f>
        <v>0</v>
      </c>
      <c r="W20" s="61">
        <f>SUMIFS('журнал учет ГСМ'!O17:O40,'журнал учет ГСМ'!$B$3:$B$26,B20,'журнал учет ГСМ'!$A$3:$A$26,A20)</f>
        <v>0</v>
      </c>
      <c r="X20" s="61">
        <f t="shared" si="10"/>
        <v>0</v>
      </c>
    </row>
    <row r="21" spans="1:24" x14ac:dyDescent="0.25">
      <c r="A21" s="12"/>
      <c r="B21" s="12"/>
      <c r="C21" s="4"/>
      <c r="D21" s="36"/>
      <c r="E21" s="36"/>
      <c r="F21" s="4"/>
      <c r="G21" s="4"/>
      <c r="H21" s="4"/>
      <c r="I21" s="4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4"/>
      <c r="M21" s="61">
        <f>SUMIFS('журнал выполненых работ'!$J$2:$J$8,'журнал выполненых работ'!$B$2:$B$8,B21,'журнал выполненых работ'!$A$2:$A$8,A21)</f>
        <v>0</v>
      </c>
      <c r="N21" s="4"/>
      <c r="O21" s="17">
        <f t="shared" si="0"/>
        <v>0</v>
      </c>
      <c r="P21" s="18">
        <f t="shared" ref="P21" si="16">ROUND((O21)*K21,0)</f>
        <v>0</v>
      </c>
      <c r="Q21" s="18">
        <f>SUM(P21)*$Q$5</f>
        <v>0</v>
      </c>
      <c r="R21" s="18"/>
      <c r="S21" s="18">
        <f t="shared" ref="S21" si="17">SUM(P21)+Q21</f>
        <v>0</v>
      </c>
      <c r="T21" s="31">
        <f>SUMIFS('справочник  '!$D$2:$D$22,'справочник  '!$A$2:$A$22,E21,'справочник  '!$B$2:$B$22,D21)</f>
        <v>0</v>
      </c>
      <c r="U21" s="15" t="e">
        <f t="shared" si="13"/>
        <v>#DIV/0!</v>
      </c>
      <c r="V21" s="61">
        <f>SUMIFS('журнал учет ГСМ'!$K$3:$K$26,'журнал учет ГСМ'!$B$3:$B$26,B21,'журнал учет ГСМ'!$A$3:$A$26,A21)</f>
        <v>0</v>
      </c>
      <c r="W21" s="61">
        <f>SUMIFS('журнал учет ГСМ'!O18:O41,'журнал учет ГСМ'!$B$3:$B$26,B21,'журнал учет ГСМ'!$A$3:$A$26,A21)</f>
        <v>0</v>
      </c>
      <c r="X21" s="61">
        <f t="shared" si="10"/>
        <v>0</v>
      </c>
    </row>
    <row r="22" spans="1:24" x14ac:dyDescent="0.25">
      <c r="A22" s="12"/>
      <c r="B22" s="12"/>
      <c r="C22" s="2"/>
      <c r="D22" s="36"/>
      <c r="E22" s="36"/>
      <c r="F22" s="2"/>
      <c r="G22" s="2"/>
      <c r="H22" s="2"/>
      <c r="I22" s="2"/>
      <c r="J22" s="34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"/>
      <c r="M22" s="61">
        <f>SUMIFS('журнал выполненых работ'!$J$2:$J$8,'журнал выполненых работ'!$B$2:$B$8,B22,'журнал выполненых работ'!$A$2:$A$8,A22)</f>
        <v>0</v>
      </c>
      <c r="N22" s="2"/>
      <c r="O22" s="17">
        <f t="shared" si="0"/>
        <v>0</v>
      </c>
      <c r="P22" s="18">
        <f t="shared" ref="P22" si="18">ROUND((O22)*K22,0)</f>
        <v>0</v>
      </c>
      <c r="Q22" s="18">
        <f>SUM(P22)*$R$5</f>
        <v>0</v>
      </c>
      <c r="R22" s="4"/>
      <c r="S22" s="18">
        <f t="shared" ref="S22" si="19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si="13"/>
        <v>#DIV/0!</v>
      </c>
      <c r="V22" s="61">
        <f>SUMIFS('журнал учет ГСМ'!$K$3:$K$26,'журнал учет ГСМ'!$B$3:$B$26,B22,'журнал учет ГСМ'!$A$3:$A$26,A22)</f>
        <v>0</v>
      </c>
      <c r="W22" s="61">
        <f>SUMIFS('журнал учет ГСМ'!O19:O42,'журнал учет ГСМ'!$B$3:$B$26,B22,'журнал учет ГСМ'!$A$3:$A$26,A22)</f>
        <v>0</v>
      </c>
      <c r="X22" s="61">
        <f t="shared" si="10"/>
        <v>0</v>
      </c>
    </row>
    <row r="23" spans="1:24" x14ac:dyDescent="0.25">
      <c r="A23" s="12"/>
      <c r="B23" s="12"/>
      <c r="C23" s="2"/>
      <c r="D23" s="36"/>
      <c r="E23" s="36"/>
      <c r="F23" s="2"/>
      <c r="G23" s="2"/>
      <c r="H23" s="2"/>
      <c r="I23" s="2"/>
      <c r="J23" s="34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"/>
      <c r="M23" s="61">
        <f>SUMIFS('журнал выполненых работ'!$J$2:$J$8,'журнал выполненых работ'!$B$2:$B$8,B23,'журнал выполненых работ'!$A$2:$A$8,A23)</f>
        <v>0</v>
      </c>
      <c r="N23" s="2"/>
      <c r="O23" s="17">
        <f t="shared" si="0"/>
        <v>0</v>
      </c>
      <c r="P23" s="18">
        <f t="shared" ref="P23:P37" si="20">ROUND((O23)*K23,0)</f>
        <v>0</v>
      </c>
      <c r="Q23" s="18">
        <f t="shared" ref="Q23:Q38" si="21">SUM(P23)*$R$5</f>
        <v>0</v>
      </c>
      <c r="R23" s="36"/>
      <c r="S23" s="18">
        <f t="shared" ref="S23:S38" si="22">SUM(P23)+Q23</f>
        <v>0</v>
      </c>
      <c r="T23" s="31">
        <f>SUMIFS('справочник  '!$D$2:$D$22,'справочник  '!$A$2:$A$22,E23,'справочник  '!$B$2:$B$22,D23)</f>
        <v>0</v>
      </c>
      <c r="U23" s="15" t="e">
        <f t="shared" si="13"/>
        <v>#DIV/0!</v>
      </c>
      <c r="V23" s="61">
        <f>SUMIFS('журнал учет ГСМ'!$K$3:$K$26,'журнал учет ГСМ'!$B$3:$B$26,B23,'журнал учет ГСМ'!$A$3:$A$26,A23)</f>
        <v>0</v>
      </c>
      <c r="W23" s="61">
        <f>SUMIFS('журнал учет ГСМ'!O20:O43,'журнал учет ГСМ'!$B$3:$B$26,B23,'журнал учет ГСМ'!$A$3:$A$26,A23)</f>
        <v>0</v>
      </c>
      <c r="X23" s="61">
        <f t="shared" si="10"/>
        <v>0</v>
      </c>
    </row>
    <row r="24" spans="1:24" x14ac:dyDescent="0.25">
      <c r="A24" s="12"/>
      <c r="B24" s="12"/>
      <c r="C24" s="2"/>
      <c r="D24" s="36"/>
      <c r="E24" s="36"/>
      <c r="F24" s="2"/>
      <c r="G24" s="2"/>
      <c r="H24" s="2"/>
      <c r="I24" s="2"/>
      <c r="J24" s="34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"/>
      <c r="M24" s="61">
        <f>SUMIFS('журнал выполненых работ'!$J$2:$J$8,'журнал выполненых работ'!$B$2:$B$8,B24,'журнал выполненых работ'!$A$2:$A$8,A24)</f>
        <v>0</v>
      </c>
      <c r="N24" s="2"/>
      <c r="O24" s="17">
        <f t="shared" si="0"/>
        <v>0</v>
      </c>
      <c r="P24" s="18">
        <f t="shared" si="20"/>
        <v>0</v>
      </c>
      <c r="Q24" s="18">
        <f t="shared" si="21"/>
        <v>0</v>
      </c>
      <c r="R24" s="36"/>
      <c r="S24" s="18">
        <f t="shared" si="22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13"/>
        <v>#DIV/0!</v>
      </c>
      <c r="V24" s="61">
        <f>SUMIFS('журнал учет ГСМ'!$K$3:$K$26,'журнал учет ГСМ'!$B$3:$B$26,B24,'журнал учет ГСМ'!$A$3:$A$26,A24)</f>
        <v>0</v>
      </c>
      <c r="W24" s="61">
        <f>SUMIFS('журнал учет ГСМ'!O21:O44,'журнал учет ГСМ'!$B$3:$B$26,B24,'журнал учет ГСМ'!$A$3:$A$26,A24)</f>
        <v>0</v>
      </c>
      <c r="X24" s="61">
        <f t="shared" si="10"/>
        <v>0</v>
      </c>
    </row>
    <row r="25" spans="1:24" x14ac:dyDescent="0.25">
      <c r="A25" s="12"/>
      <c r="B25" s="12"/>
      <c r="C25" s="2"/>
      <c r="D25" s="36"/>
      <c r="E25" s="36"/>
      <c r="F25" s="2"/>
      <c r="G25" s="2"/>
      <c r="H25" s="2"/>
      <c r="I25" s="2"/>
      <c r="J25" s="34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"/>
      <c r="M25" s="61">
        <f>SUMIFS('журнал выполненых работ'!$J$2:$J$8,'журнал выполненых работ'!$B$2:$B$8,B25,'журнал выполненых работ'!$A$2:$A$8,A25)</f>
        <v>0</v>
      </c>
      <c r="N25" s="2"/>
      <c r="O25" s="17">
        <f t="shared" si="0"/>
        <v>0</v>
      </c>
      <c r="P25" s="18">
        <f t="shared" si="20"/>
        <v>0</v>
      </c>
      <c r="Q25" s="18">
        <f t="shared" si="21"/>
        <v>0</v>
      </c>
      <c r="R25" s="36"/>
      <c r="S25" s="18">
        <f t="shared" si="22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13"/>
        <v>#DIV/0!</v>
      </c>
      <c r="V25" s="61">
        <f>SUMIFS('журнал учет ГСМ'!$K$3:$K$26,'журнал учет ГСМ'!$B$3:$B$26,B25,'журнал учет ГСМ'!$A$3:$A$26,A25)</f>
        <v>0</v>
      </c>
      <c r="W25" s="61">
        <f>SUMIFS('журнал учет ГСМ'!O22:O45,'журнал учет ГСМ'!$B$3:$B$26,B25,'журнал учет ГСМ'!$A$3:$A$26,A25)</f>
        <v>0</v>
      </c>
      <c r="X25" s="61">
        <f t="shared" si="10"/>
        <v>0</v>
      </c>
    </row>
    <row r="26" spans="1:24" x14ac:dyDescent="0.25">
      <c r="A26" s="12"/>
      <c r="B26" s="12"/>
      <c r="C26" s="2"/>
      <c r="D26" s="36"/>
      <c r="E26" s="36"/>
      <c r="F26" s="2"/>
      <c r="G26" s="2"/>
      <c r="H26" s="2"/>
      <c r="I26" s="2"/>
      <c r="J26" s="34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"/>
      <c r="M26" s="61">
        <f>SUMIFS('журнал выполненых работ'!$J$2:$J$8,'журнал выполненых работ'!$B$2:$B$8,B26,'журнал выполненых работ'!$A$2:$A$8,A26)</f>
        <v>0</v>
      </c>
      <c r="N26" s="2"/>
      <c r="O26" s="17">
        <f t="shared" si="0"/>
        <v>0</v>
      </c>
      <c r="P26" s="18">
        <f t="shared" si="20"/>
        <v>0</v>
      </c>
      <c r="Q26" s="18">
        <f t="shared" si="21"/>
        <v>0</v>
      </c>
      <c r="R26" s="36"/>
      <c r="S26" s="18">
        <f t="shared" si="22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13"/>
        <v>#DIV/0!</v>
      </c>
      <c r="V26" s="61">
        <f>SUMIFS('журнал учет ГСМ'!$K$3:$K$26,'журнал учет ГСМ'!$B$3:$B$26,B26,'журнал учет ГСМ'!$A$3:$A$26,A26)</f>
        <v>0</v>
      </c>
      <c r="W26" s="61">
        <f>SUMIFS('журнал учет ГСМ'!O23:O46,'журнал учет ГСМ'!$B$3:$B$26,B26,'журнал учет ГСМ'!$A$3:$A$26,A26)</f>
        <v>0</v>
      </c>
      <c r="X26" s="61">
        <f t="shared" si="10"/>
        <v>0</v>
      </c>
    </row>
    <row r="27" spans="1:24" x14ac:dyDescent="0.25">
      <c r="A27" s="12"/>
      <c r="B27" s="12"/>
      <c r="C27" s="2"/>
      <c r="D27" s="36"/>
      <c r="E27" s="36"/>
      <c r="F27" s="2"/>
      <c r="G27" s="2"/>
      <c r="H27" s="2"/>
      <c r="I27" s="2"/>
      <c r="J27" s="34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"/>
      <c r="M27" s="61">
        <f>SUMIFS('журнал выполненых работ'!$J$2:$J$8,'журнал выполненых работ'!$B$2:$B$8,B27,'журнал выполненых работ'!$A$2:$A$8,A27)</f>
        <v>0</v>
      </c>
      <c r="N27" s="2"/>
      <c r="O27" s="17">
        <f t="shared" si="0"/>
        <v>0</v>
      </c>
      <c r="P27" s="18">
        <f t="shared" si="20"/>
        <v>0</v>
      </c>
      <c r="Q27" s="18">
        <f t="shared" si="21"/>
        <v>0</v>
      </c>
      <c r="R27" s="36"/>
      <c r="S27" s="18">
        <f t="shared" si="22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13"/>
        <v>#DIV/0!</v>
      </c>
      <c r="V27" s="61">
        <f>SUMIFS('журнал учет ГСМ'!$K$3:$K$26,'журнал учет ГСМ'!$B$3:$B$26,B27,'журнал учет ГСМ'!$A$3:$A$26,A27)</f>
        <v>0</v>
      </c>
      <c r="W27" s="61">
        <f>SUMIFS('журнал учет ГСМ'!O24:O47,'журнал учет ГСМ'!$B$3:$B$26,B27,'журнал учет ГСМ'!$A$3:$A$26,A27)</f>
        <v>0</v>
      </c>
      <c r="X27" s="61">
        <f t="shared" si="10"/>
        <v>0</v>
      </c>
    </row>
    <row r="28" spans="1:24" x14ac:dyDescent="0.25">
      <c r="A28" s="12"/>
      <c r="B28" s="12"/>
      <c r="C28" s="2"/>
      <c r="D28" s="36"/>
      <c r="E28" s="36"/>
      <c r="F28" s="2"/>
      <c r="G28" s="2"/>
      <c r="H28" s="2"/>
      <c r="I28" s="2"/>
      <c r="J28" s="34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"/>
      <c r="M28" s="61">
        <f>SUMIFS('журнал выполненых работ'!$J$2:$J$8,'журнал выполненых работ'!$B$2:$B$8,B28,'журнал выполненых работ'!$A$2:$A$8,A28)</f>
        <v>0</v>
      </c>
      <c r="N28" s="2"/>
      <c r="O28" s="17">
        <f t="shared" si="0"/>
        <v>0</v>
      </c>
      <c r="P28" s="18">
        <f t="shared" si="20"/>
        <v>0</v>
      </c>
      <c r="Q28" s="18">
        <f t="shared" si="21"/>
        <v>0</v>
      </c>
      <c r="R28" s="36"/>
      <c r="S28" s="18">
        <f t="shared" si="22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13"/>
        <v>#DIV/0!</v>
      </c>
      <c r="V28" s="61">
        <f>SUMIFS('журнал учет ГСМ'!$K$3:$K$26,'журнал учет ГСМ'!$B$3:$B$26,B28,'журнал учет ГСМ'!$A$3:$A$26,A28)</f>
        <v>0</v>
      </c>
      <c r="W28" s="61">
        <f>SUMIFS('журнал учет ГСМ'!O25:O48,'журнал учет ГСМ'!$B$3:$B$26,B28,'журнал учет ГСМ'!$A$3:$A$26,A28)</f>
        <v>0</v>
      </c>
      <c r="X28" s="61">
        <f t="shared" si="10"/>
        <v>0</v>
      </c>
    </row>
    <row r="29" spans="1:24" x14ac:dyDescent="0.25">
      <c r="A29" s="12"/>
      <c r="B29" s="12"/>
      <c r="C29" s="2"/>
      <c r="D29" s="36"/>
      <c r="E29" s="36"/>
      <c r="F29" s="2"/>
      <c r="G29" s="2"/>
      <c r="H29" s="2"/>
      <c r="I29" s="2"/>
      <c r="J29" s="34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"/>
      <c r="M29" s="61">
        <f>SUMIFS('журнал выполненых работ'!$J$2:$J$8,'журнал выполненых работ'!$B$2:$B$8,B29,'журнал выполненых работ'!$A$2:$A$8,A29)</f>
        <v>0</v>
      </c>
      <c r="N29" s="2"/>
      <c r="O29" s="17">
        <f t="shared" si="0"/>
        <v>0</v>
      </c>
      <c r="P29" s="18">
        <f t="shared" si="20"/>
        <v>0</v>
      </c>
      <c r="Q29" s="18">
        <f t="shared" si="21"/>
        <v>0</v>
      </c>
      <c r="R29" s="36"/>
      <c r="S29" s="18">
        <f t="shared" si="22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13"/>
        <v>#DIV/0!</v>
      </c>
      <c r="V29" s="61">
        <f>SUMIFS('журнал учет ГСМ'!$K$3:$K$26,'журнал учет ГСМ'!$B$3:$B$26,B29,'журнал учет ГСМ'!$A$3:$A$26,A29)</f>
        <v>0</v>
      </c>
      <c r="W29" s="61">
        <f>SUMIFS('журнал учет ГСМ'!O26:O49,'журнал учет ГСМ'!$B$3:$B$26,B29,'журнал учет ГСМ'!$A$3:$A$26,A29)</f>
        <v>0</v>
      </c>
      <c r="X29" s="61">
        <f t="shared" si="10"/>
        <v>0</v>
      </c>
    </row>
    <row r="30" spans="1:24" x14ac:dyDescent="0.25">
      <c r="A30" s="12"/>
      <c r="B30" s="12"/>
      <c r="C30" s="2"/>
      <c r="D30" s="36"/>
      <c r="E30" s="36"/>
      <c r="F30" s="2"/>
      <c r="G30" s="2"/>
      <c r="H30" s="2"/>
      <c r="I30" s="2"/>
      <c r="J30" s="34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"/>
      <c r="M30" s="61">
        <f>SUMIFS('журнал выполненых работ'!$J$2:$J$8,'журнал выполненых работ'!$B$2:$B$8,B30,'журнал выполненых работ'!$A$2:$A$8,A30)</f>
        <v>0</v>
      </c>
      <c r="N30" s="2"/>
      <c r="O30" s="17">
        <f t="shared" si="0"/>
        <v>0</v>
      </c>
      <c r="P30" s="18">
        <f t="shared" si="20"/>
        <v>0</v>
      </c>
      <c r="Q30" s="18">
        <f t="shared" si="21"/>
        <v>0</v>
      </c>
      <c r="R30" s="36"/>
      <c r="S30" s="18">
        <f t="shared" si="22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13"/>
        <v>#DIV/0!</v>
      </c>
      <c r="V30" s="61">
        <f>SUMIFS('журнал учет ГСМ'!$K$3:$K$26,'журнал учет ГСМ'!$B$3:$B$26,B30,'журнал учет ГСМ'!$A$3:$A$26,A30)</f>
        <v>0</v>
      </c>
      <c r="W30" s="61">
        <f>SUMIFS('журнал учет ГСМ'!O27:O50,'журнал учет ГСМ'!$B$3:$B$26,B30,'журнал учет ГСМ'!$A$3:$A$26,A30)</f>
        <v>0</v>
      </c>
      <c r="X30" s="61">
        <f t="shared" si="10"/>
        <v>0</v>
      </c>
    </row>
    <row r="31" spans="1:24" x14ac:dyDescent="0.25">
      <c r="A31" s="12"/>
      <c r="B31" s="12"/>
      <c r="C31" s="2"/>
      <c r="D31" s="36"/>
      <c r="E31" s="36"/>
      <c r="F31" s="2"/>
      <c r="G31" s="2"/>
      <c r="H31" s="2"/>
      <c r="I31" s="2"/>
      <c r="J31" s="34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"/>
      <c r="M31" s="61">
        <f>SUMIFS('журнал выполненых работ'!$J$2:$J$8,'журнал выполненых работ'!$B$2:$B$8,B31,'журнал выполненых работ'!$A$2:$A$8,A31)</f>
        <v>0</v>
      </c>
      <c r="N31" s="2"/>
      <c r="O31" s="17">
        <f t="shared" si="0"/>
        <v>0</v>
      </c>
      <c r="P31" s="18">
        <f t="shared" si="20"/>
        <v>0</v>
      </c>
      <c r="Q31" s="18">
        <f t="shared" si="21"/>
        <v>0</v>
      </c>
      <c r="R31" s="36"/>
      <c r="S31" s="18">
        <f t="shared" si="22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13"/>
        <v>#DIV/0!</v>
      </c>
      <c r="V31" s="61">
        <f>SUMIFS('журнал учет ГСМ'!$K$3:$K$26,'журнал учет ГСМ'!$B$3:$B$26,B31,'журнал учет ГСМ'!$A$3:$A$26,A31)</f>
        <v>0</v>
      </c>
      <c r="W31" s="61">
        <f>SUMIFS('журнал учет ГСМ'!O28:O51,'журнал учет ГСМ'!$B$3:$B$26,B31,'журнал учет ГСМ'!$A$3:$A$26,A31)</f>
        <v>0</v>
      </c>
      <c r="X31" s="61">
        <f t="shared" si="10"/>
        <v>0</v>
      </c>
    </row>
    <row r="32" spans="1:24" x14ac:dyDescent="0.25">
      <c r="A32" s="12"/>
      <c r="B32" s="12"/>
      <c r="C32" s="2"/>
      <c r="D32" s="36"/>
      <c r="E32" s="36"/>
      <c r="F32" s="2"/>
      <c r="G32" s="2"/>
      <c r="H32" s="2"/>
      <c r="I32" s="2"/>
      <c r="J32" s="34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"/>
      <c r="M32" s="61">
        <f>SUMIFS('журнал выполненых работ'!$J$2:$J$8,'журнал выполненых работ'!$B$2:$B$8,B32,'журнал выполненых работ'!$A$2:$A$8,A32)</f>
        <v>0</v>
      </c>
      <c r="N32" s="2"/>
      <c r="O32" s="17">
        <f t="shared" si="0"/>
        <v>0</v>
      </c>
      <c r="P32" s="18">
        <f t="shared" si="20"/>
        <v>0</v>
      </c>
      <c r="Q32" s="18">
        <f t="shared" si="21"/>
        <v>0</v>
      </c>
      <c r="R32" s="36"/>
      <c r="S32" s="18">
        <f t="shared" si="22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13"/>
        <v>#DIV/0!</v>
      </c>
      <c r="V32" s="61">
        <f>SUMIFS('журнал учет ГСМ'!$K$3:$K$26,'журнал учет ГСМ'!$B$3:$B$26,B32,'журнал учет ГСМ'!$A$3:$A$26,A32)</f>
        <v>0</v>
      </c>
      <c r="W32" s="61">
        <f>SUMIFS('журнал учет ГСМ'!O29:O52,'журнал учет ГСМ'!$B$3:$B$26,B32,'журнал учет ГСМ'!$A$3:$A$26,A32)</f>
        <v>0</v>
      </c>
      <c r="X32" s="61">
        <f t="shared" si="10"/>
        <v>0</v>
      </c>
    </row>
    <row r="33" spans="1:24" x14ac:dyDescent="0.25">
      <c r="A33" s="12"/>
      <c r="B33" s="12"/>
      <c r="C33" s="2"/>
      <c r="D33" s="36"/>
      <c r="E33" s="36"/>
      <c r="F33" s="2"/>
      <c r="G33" s="2"/>
      <c r="H33" s="2"/>
      <c r="I33" s="2"/>
      <c r="J33" s="34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"/>
      <c r="M33" s="61">
        <f>SUMIFS('журнал выполненых работ'!$J$2:$J$8,'журнал выполненых работ'!$B$2:$B$8,B33,'журнал выполненых работ'!$A$2:$A$8,A33)</f>
        <v>0</v>
      </c>
      <c r="N33" s="2"/>
      <c r="O33" s="17">
        <f t="shared" si="0"/>
        <v>0</v>
      </c>
      <c r="P33" s="18">
        <f t="shared" si="20"/>
        <v>0</v>
      </c>
      <c r="Q33" s="18">
        <f t="shared" si="21"/>
        <v>0</v>
      </c>
      <c r="R33" s="36"/>
      <c r="S33" s="18">
        <f t="shared" si="22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13"/>
        <v>#DIV/0!</v>
      </c>
      <c r="V33" s="61">
        <f>SUMIFS('журнал учет ГСМ'!$K$3:$K$26,'журнал учет ГСМ'!$B$3:$B$26,B33,'журнал учет ГСМ'!$A$3:$A$26,A33)</f>
        <v>0</v>
      </c>
      <c r="W33" s="61">
        <f>SUMIFS('журнал учет ГСМ'!O30:O53,'журнал учет ГСМ'!$B$3:$B$26,B33,'журнал учет ГСМ'!$A$3:$A$26,A33)</f>
        <v>0</v>
      </c>
      <c r="X33" s="61">
        <f t="shared" si="10"/>
        <v>0</v>
      </c>
    </row>
    <row r="34" spans="1:24" x14ac:dyDescent="0.25">
      <c r="A34" s="12"/>
      <c r="B34" s="12"/>
      <c r="C34" s="2"/>
      <c r="D34" s="36"/>
      <c r="E34" s="36"/>
      <c r="F34" s="2"/>
      <c r="G34" s="2"/>
      <c r="H34" s="2"/>
      <c r="I34" s="2"/>
      <c r="J34" s="34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"/>
      <c r="M34" s="61">
        <f>SUMIFS('журнал выполненых работ'!$J$2:$J$8,'журнал выполненых работ'!$B$2:$B$8,B34,'журнал выполненых работ'!$A$2:$A$8,A34)</f>
        <v>0</v>
      </c>
      <c r="N34" s="2"/>
      <c r="O34" s="17">
        <f t="shared" si="0"/>
        <v>0</v>
      </c>
      <c r="P34" s="18">
        <f t="shared" si="20"/>
        <v>0</v>
      </c>
      <c r="Q34" s="18">
        <f t="shared" si="21"/>
        <v>0</v>
      </c>
      <c r="R34" s="36"/>
      <c r="S34" s="18">
        <f t="shared" si="22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13"/>
        <v>#DIV/0!</v>
      </c>
      <c r="V34" s="61">
        <f>SUMIFS('журнал учет ГСМ'!$K$3:$K$26,'журнал учет ГСМ'!$B$3:$B$26,B34,'журнал учет ГСМ'!$A$3:$A$26,A34)</f>
        <v>0</v>
      </c>
      <c r="W34" s="61">
        <f>SUMIFS('журнал учет ГСМ'!O31:O54,'журнал учет ГСМ'!$B$3:$B$26,B34,'журнал учет ГСМ'!$A$3:$A$26,A34)</f>
        <v>0</v>
      </c>
      <c r="X34" s="61">
        <f t="shared" si="10"/>
        <v>0</v>
      </c>
    </row>
    <row r="35" spans="1:24" x14ac:dyDescent="0.25">
      <c r="A35" s="12"/>
      <c r="B35" s="12"/>
      <c r="C35" s="2"/>
      <c r="D35" s="36"/>
      <c r="E35" s="36"/>
      <c r="F35" s="2"/>
      <c r="G35" s="2"/>
      <c r="H35" s="2"/>
      <c r="I35" s="2"/>
      <c r="J35" s="34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"/>
      <c r="M35" s="61">
        <f>SUMIFS('журнал выполненых работ'!$J$2:$J$8,'журнал выполненых работ'!$B$2:$B$8,B35,'журнал выполненых работ'!$A$2:$A$8,A35)</f>
        <v>0</v>
      </c>
      <c r="N35" s="2"/>
      <c r="O35" s="17">
        <f t="shared" si="0"/>
        <v>0</v>
      </c>
      <c r="P35" s="18">
        <f t="shared" si="20"/>
        <v>0</v>
      </c>
      <c r="Q35" s="18">
        <f t="shared" si="21"/>
        <v>0</v>
      </c>
      <c r="R35" s="36"/>
      <c r="S35" s="18">
        <f t="shared" si="22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13"/>
        <v>#DIV/0!</v>
      </c>
      <c r="V35" s="61">
        <f>SUMIFS('журнал учет ГСМ'!$K$3:$K$26,'журнал учет ГСМ'!$B$3:$B$26,B35,'журнал учет ГСМ'!$A$3:$A$26,A35)</f>
        <v>0</v>
      </c>
      <c r="W35" s="61">
        <f>SUMIFS('журнал учет ГСМ'!O32:O55,'журнал учет ГСМ'!$B$3:$B$26,B35,'журнал учет ГСМ'!$A$3:$A$26,A35)</f>
        <v>0</v>
      </c>
      <c r="X35" s="61">
        <f t="shared" si="10"/>
        <v>0</v>
      </c>
    </row>
    <row r="36" spans="1:24" x14ac:dyDescent="0.25">
      <c r="A36" s="12"/>
      <c r="B36" s="12"/>
      <c r="C36" s="2"/>
      <c r="D36" s="36"/>
      <c r="E36" s="36"/>
      <c r="F36" s="2"/>
      <c r="G36" s="2"/>
      <c r="H36" s="2"/>
      <c r="I36" s="2"/>
      <c r="J36" s="34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"/>
      <c r="M36" s="61">
        <f>SUMIFS('журнал выполненых работ'!$J$2:$J$8,'журнал выполненых работ'!$B$2:$B$8,B36,'журнал выполненых работ'!$A$2:$A$8,A36)</f>
        <v>0</v>
      </c>
      <c r="N36" s="2"/>
      <c r="O36" s="17">
        <f t="shared" si="0"/>
        <v>0</v>
      </c>
      <c r="P36" s="18">
        <f t="shared" si="20"/>
        <v>0</v>
      </c>
      <c r="Q36" s="18">
        <f t="shared" si="21"/>
        <v>0</v>
      </c>
      <c r="R36" s="36"/>
      <c r="S36" s="18">
        <f t="shared" si="22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13"/>
        <v>#DIV/0!</v>
      </c>
      <c r="V36" s="61">
        <f>SUMIFS('журнал учет ГСМ'!$K$3:$K$26,'журнал учет ГСМ'!$B$3:$B$26,B36,'журнал учет ГСМ'!$A$3:$A$26,A36)</f>
        <v>0</v>
      </c>
      <c r="W36" s="61">
        <f>SUMIFS('журнал учет ГСМ'!O33:O56,'журнал учет ГСМ'!$B$3:$B$26,B36,'журнал учет ГСМ'!$A$3:$A$26,A36)</f>
        <v>0</v>
      </c>
      <c r="X36" s="61">
        <f t="shared" si="10"/>
        <v>0</v>
      </c>
    </row>
    <row r="37" spans="1:24" x14ac:dyDescent="0.25">
      <c r="A37" s="12"/>
      <c r="B37" s="12"/>
      <c r="C37" s="2"/>
      <c r="D37" s="36"/>
      <c r="E37" s="36"/>
      <c r="F37" s="2"/>
      <c r="G37" s="2"/>
      <c r="H37" s="2"/>
      <c r="I37" s="2"/>
      <c r="J37" s="34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"/>
      <c r="M37" s="61">
        <f>SUMIFS('журнал выполненых работ'!$J$2:$J$8,'журнал выполненых работ'!$B$2:$B$8,B37,'журнал выполненых работ'!$A$2:$A$8,A37)</f>
        <v>0</v>
      </c>
      <c r="N37" s="2"/>
      <c r="O37" s="17">
        <f t="shared" si="0"/>
        <v>0</v>
      </c>
      <c r="P37" s="18">
        <f t="shared" si="20"/>
        <v>0</v>
      </c>
      <c r="Q37" s="18">
        <f t="shared" si="21"/>
        <v>0</v>
      </c>
      <c r="R37" s="36"/>
      <c r="S37" s="18">
        <f t="shared" si="22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13"/>
        <v>#DIV/0!</v>
      </c>
      <c r="V37" s="61">
        <f>SUMIFS('журнал учет ГСМ'!$K$3:$K$26,'журнал учет ГСМ'!$B$3:$B$26,B37,'журнал учет ГСМ'!$A$3:$A$26,A37)</f>
        <v>0</v>
      </c>
      <c r="W37" s="61">
        <f>SUMIFS('журнал учет ГСМ'!O34:O57,'журнал учет ГСМ'!$B$3:$B$26,B37,'журнал учет ГСМ'!$A$3:$A$26,A37)</f>
        <v>0</v>
      </c>
      <c r="X37" s="61">
        <f t="shared" si="10"/>
        <v>0</v>
      </c>
    </row>
    <row r="38" spans="1:24" x14ac:dyDescent="0.25">
      <c r="A38" s="12"/>
      <c r="B38" s="12"/>
      <c r="C38" s="2"/>
      <c r="D38" s="29"/>
      <c r="E38" s="36"/>
      <c r="F38" s="2"/>
      <c r="G38" s="2"/>
      <c r="H38" s="2"/>
      <c r="I38" s="2"/>
      <c r="J38" s="34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"/>
      <c r="M38" s="61">
        <f>SUMIFS('журнал выполненых работ'!$J$2:$J$8,'журнал выполненых работ'!$B$2:$B$8,B38,'журнал выполненых работ'!$A$2:$A$8,A38)</f>
        <v>0</v>
      </c>
      <c r="N38" s="2"/>
      <c r="O38" s="17">
        <f t="shared" si="0"/>
        <v>0</v>
      </c>
      <c r="P38" s="18">
        <f t="shared" ref="P38" si="23">ROUND((O38)*K38,0)</f>
        <v>0</v>
      </c>
      <c r="Q38" s="18">
        <f t="shared" si="21"/>
        <v>0</v>
      </c>
      <c r="R38" s="2"/>
      <c r="S38" s="18">
        <f t="shared" si="22"/>
        <v>0</v>
      </c>
      <c r="T38" s="31">
        <f>SUMIFS('справочник  '!$D$2:$D$22,'справочник  '!$A$2:$A$22,E38,'справочник  '!$B$2:$B$22,D38)</f>
        <v>0</v>
      </c>
      <c r="U38" s="15" t="e">
        <f>SUM(V38)/M38</f>
        <v>#DIV/0!</v>
      </c>
      <c r="V38" s="61">
        <f>SUMIFS('журнал учет ГСМ'!$K$3:$K$26,'журнал учет ГСМ'!$B$3:$B$26,B38,'журнал учет ГСМ'!$A$3:$A$26,A38)</f>
        <v>0</v>
      </c>
      <c r="W38" s="61">
        <f>SUMIFS('журнал учет ГСМ'!O35:O58,'журнал учет ГСМ'!$B$3:$B$26,B38,'журнал учет ГСМ'!$A$3:$A$26,A38)</f>
        <v>0</v>
      </c>
      <c r="X38" s="61">
        <f t="shared" si="10"/>
        <v>0</v>
      </c>
    </row>
    <row r="39" spans="1:24" x14ac:dyDescent="0.25">
      <c r="F39" s="83" t="s">
        <v>33</v>
      </c>
      <c r="G39" s="83"/>
      <c r="H39" s="84"/>
      <c r="I39" s="18">
        <f>SUBTOTAL(109,I6:I38)</f>
        <v>0</v>
      </c>
      <c r="L39" s="83" t="s">
        <v>34</v>
      </c>
      <c r="M39" s="84"/>
      <c r="N39" s="18">
        <f>SUBTOTAL(109,M6:M37)</f>
        <v>120</v>
      </c>
      <c r="P39" s="44">
        <f>SUBTOTAL(109,P6:P38)</f>
        <v>672</v>
      </c>
      <c r="Q39" s="45">
        <f>_xlfn.AGGREGATE(9,3,Q6:Q38)</f>
        <v>1344</v>
      </c>
      <c r="R39" s="37" t="s">
        <v>34</v>
      </c>
      <c r="S39" s="45">
        <f>_xlfn.AGGREGATE(9,3,S6:S38)</f>
        <v>2016</v>
      </c>
      <c r="V39" s="18">
        <f>SUBTOTAL(109,V6:V37)</f>
        <v>1192</v>
      </c>
      <c r="W39" s="18">
        <f>SUBTOTAL(109,W6:W37)</f>
        <v>8</v>
      </c>
      <c r="X39" s="18">
        <f>SUBTOTAL(9,V39:W39)</f>
        <v>0</v>
      </c>
    </row>
    <row r="40" spans="1:24" ht="15.75" x14ac:dyDescent="0.25">
      <c r="A40" s="85" t="s">
        <v>35</v>
      </c>
      <c r="B40" s="85"/>
      <c r="C40" s="85"/>
      <c r="D40" s="85"/>
      <c r="E40" s="85"/>
    </row>
    <row r="41" spans="1:24" x14ac:dyDescent="0.25">
      <c r="A41" s="71" t="s">
        <v>36</v>
      </c>
      <c r="B41" s="71"/>
      <c r="C41" s="71"/>
      <c r="D41" s="71"/>
      <c r="E41" s="71"/>
      <c r="F41" s="5">
        <v>1105</v>
      </c>
      <c r="G41" t="s">
        <v>52</v>
      </c>
      <c r="N41" s="71" t="s">
        <v>39</v>
      </c>
      <c r="O41" s="71"/>
      <c r="P41" s="71"/>
      <c r="Q41" s="5"/>
    </row>
    <row r="42" spans="1:24" x14ac:dyDescent="0.25">
      <c r="A42" s="71" t="s">
        <v>37</v>
      </c>
      <c r="B42" s="71"/>
      <c r="C42" s="71"/>
      <c r="D42" s="71"/>
      <c r="E42" s="71"/>
      <c r="F42" s="6">
        <f>$X$39</f>
        <v>0</v>
      </c>
      <c r="G42" t="s">
        <v>52</v>
      </c>
      <c r="N42" s="71" t="s">
        <v>40</v>
      </c>
      <c r="O42" s="71"/>
      <c r="P42" s="71"/>
      <c r="Q42" s="6"/>
    </row>
    <row r="43" spans="1:24" x14ac:dyDescent="0.25">
      <c r="A43" s="71" t="s">
        <v>38</v>
      </c>
      <c r="B43" s="71"/>
      <c r="C43" s="71"/>
      <c r="D43" s="71"/>
      <c r="E43" s="71"/>
    </row>
    <row r="44" spans="1:24" ht="18.75" x14ac:dyDescent="0.3">
      <c r="A44" s="7"/>
      <c r="B44" s="7"/>
      <c r="C44" s="7" t="s">
        <v>41</v>
      </c>
      <c r="D44" s="7"/>
      <c r="I44" s="7" t="s">
        <v>42</v>
      </c>
      <c r="N44" s="7" t="s">
        <v>43</v>
      </c>
    </row>
    <row r="45" spans="1:24" x14ac:dyDescent="0.25">
      <c r="A45" t="s">
        <v>44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66" spans="8:8" x14ac:dyDescent="0.25">
      <c r="H66" s="26"/>
    </row>
  </sheetData>
  <autoFilter ref="B3:B38">
    <filterColumn colId="0">
      <filters>
        <filter val="Портнягин В."/>
      </filters>
    </filterColumn>
  </autoFilter>
  <mergeCells count="39">
    <mergeCell ref="B3:B5"/>
    <mergeCell ref="U2:X2"/>
    <mergeCell ref="U1:X1"/>
    <mergeCell ref="X4:X5"/>
    <mergeCell ref="Y4:Y5"/>
    <mergeCell ref="H1:K1"/>
    <mergeCell ref="H2:K2"/>
    <mergeCell ref="L1:O1"/>
    <mergeCell ref="L2:O2"/>
    <mergeCell ref="D3:D5"/>
    <mergeCell ref="C3:C5"/>
    <mergeCell ref="P4:P5"/>
    <mergeCell ref="S4:S5"/>
    <mergeCell ref="V4:V5"/>
    <mergeCell ref="Q4:R4"/>
    <mergeCell ref="O4:O5"/>
    <mergeCell ref="F3:F5"/>
    <mergeCell ref="N4:N5"/>
    <mergeCell ref="M4:M5"/>
    <mergeCell ref="L3:L5"/>
    <mergeCell ref="P3:S3"/>
    <mergeCell ref="G3:G5"/>
    <mergeCell ref="M3:O3"/>
    <mergeCell ref="E3:E5"/>
    <mergeCell ref="T3:X3"/>
    <mergeCell ref="A42:E42"/>
    <mergeCell ref="A43:E43"/>
    <mergeCell ref="N42:P42"/>
    <mergeCell ref="N41:P41"/>
    <mergeCell ref="W4:W5"/>
    <mergeCell ref="F39:H39"/>
    <mergeCell ref="L39:M39"/>
    <mergeCell ref="A41:E41"/>
    <mergeCell ref="A40:E40"/>
    <mergeCell ref="A3:A5"/>
    <mergeCell ref="K3:K5"/>
    <mergeCell ref="J3:J5"/>
    <mergeCell ref="I3:I5"/>
    <mergeCell ref="H3:H5"/>
  </mergeCells>
  <pageMargins left="0.25" right="0.25" top="0.75" bottom="0.75" header="0.3" footer="0.3"/>
  <pageSetup paperSize="9" scale="51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'справочник  '!$B$2:$B$22</xm:f>
          </x14:formula1>
          <xm:sqref>D6:D38</xm:sqref>
        </x14:dataValidation>
        <x14:dataValidation type="list" allowBlank="1" showInputMessage="1" showErrorMessage="1">
          <x14:formula1>
            <xm:f>'справочник  '!$A$2:$A$22</xm:f>
          </x14:formula1>
          <xm:sqref>E6:E38</xm:sqref>
        </x14:dataValidation>
        <x14:dataValidation type="list" allowBlank="1" showInputMessage="1" showErrorMessage="1">
          <x14:formula1>
            <xm:f>'штат '!$A$2:$A$36</xm:f>
          </x14:formula1>
          <xm:sqref>B17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A6:A16 A18:A38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B6:B16 B18:B38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workbookViewId="0">
      <pane xSplit="9" ySplit="6" topLeftCell="O7" activePane="bottomRight" state="frozen"/>
      <selection pane="topRight" activeCell="I1" sqref="I1"/>
      <selection pane="bottomLeft" activeCell="A7" sqref="A7"/>
      <selection pane="bottomRight" activeCell="A8" sqref="A8:A39"/>
    </sheetView>
  </sheetViews>
  <sheetFormatPr defaultRowHeight="15" x14ac:dyDescent="0.25"/>
  <cols>
    <col min="2" max="2" width="17.28515625" customWidth="1"/>
    <col min="4" max="4" width="22.7109375" customWidth="1"/>
    <col min="5" max="5" width="26.42578125" customWidth="1"/>
    <col min="6" max="6" width="12.140625" customWidth="1"/>
    <col min="7" max="7" width="11.140625" customWidth="1"/>
    <col min="10" max="10" width="11.140625" customWidth="1"/>
    <col min="17" max="17" width="12.42578125" customWidth="1"/>
    <col min="19" max="19" width="10.5703125" customWidth="1"/>
    <col min="20" max="20" width="9.140625" customWidth="1"/>
    <col min="23" max="23" width="9.7109375" customWidth="1"/>
  </cols>
  <sheetData>
    <row r="1" spans="1:24" ht="60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91" t="s">
        <v>6</v>
      </c>
      <c r="I1" s="91"/>
      <c r="J1" s="91"/>
      <c r="K1" s="91"/>
      <c r="L1" s="91" t="s">
        <v>59</v>
      </c>
      <c r="M1" s="91"/>
      <c r="N1" s="91"/>
      <c r="O1" s="9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89" t="s">
        <v>12</v>
      </c>
      <c r="V1" s="89"/>
      <c r="W1" s="89"/>
      <c r="X1" s="89"/>
    </row>
    <row r="2" spans="1:24" x14ac:dyDescent="0.25">
      <c r="A2" s="22">
        <v>2017</v>
      </c>
      <c r="B2" s="22"/>
      <c r="C2" s="22"/>
      <c r="D2" s="3"/>
      <c r="E2" s="3"/>
      <c r="F2" s="3"/>
      <c r="G2" s="3"/>
      <c r="H2" s="82"/>
      <c r="I2" s="82"/>
      <c r="J2" s="82"/>
      <c r="K2" s="82"/>
      <c r="L2" s="82"/>
      <c r="M2" s="82"/>
      <c r="N2" s="82"/>
      <c r="O2" s="82"/>
      <c r="P2" s="3"/>
      <c r="Q2" s="3"/>
      <c r="R2" s="3"/>
      <c r="S2" s="22"/>
      <c r="T2" s="22"/>
      <c r="U2" s="75"/>
      <c r="V2" s="75"/>
      <c r="W2" s="75"/>
      <c r="X2" s="75"/>
    </row>
    <row r="3" spans="1:24" x14ac:dyDescent="0.25">
      <c r="A3" s="72" t="s">
        <v>13</v>
      </c>
      <c r="B3" s="86" t="s">
        <v>62</v>
      </c>
      <c r="C3" s="72" t="s">
        <v>14</v>
      </c>
      <c r="D3" s="82" t="s">
        <v>15</v>
      </c>
      <c r="E3" s="82" t="s">
        <v>16</v>
      </c>
      <c r="F3" s="72" t="s">
        <v>17</v>
      </c>
      <c r="G3" s="76" t="s">
        <v>18</v>
      </c>
      <c r="H3" s="76" t="s">
        <v>45</v>
      </c>
      <c r="I3" s="72" t="s">
        <v>19</v>
      </c>
      <c r="J3" s="82" t="s">
        <v>20</v>
      </c>
      <c r="K3" s="73" t="s">
        <v>21</v>
      </c>
      <c r="L3" s="76" t="s">
        <v>22</v>
      </c>
      <c r="M3" s="75" t="s">
        <v>23</v>
      </c>
      <c r="N3" s="75"/>
      <c r="O3" s="75"/>
      <c r="P3" s="75" t="s">
        <v>27</v>
      </c>
      <c r="Q3" s="75"/>
      <c r="R3" s="75"/>
      <c r="S3" s="75"/>
      <c r="T3" s="75" t="s">
        <v>30</v>
      </c>
      <c r="U3" s="75"/>
      <c r="V3" s="75"/>
      <c r="W3" s="75"/>
      <c r="X3" s="75"/>
    </row>
    <row r="4" spans="1:24" x14ac:dyDescent="0.25">
      <c r="A4" s="72"/>
      <c r="B4" s="87"/>
      <c r="C4" s="72"/>
      <c r="D4" s="82"/>
      <c r="E4" s="82"/>
      <c r="F4" s="72"/>
      <c r="G4" s="76"/>
      <c r="H4" s="76"/>
      <c r="I4" s="72"/>
      <c r="J4" s="82"/>
      <c r="K4" s="73"/>
      <c r="L4" s="76"/>
      <c r="M4" s="72" t="s">
        <v>48</v>
      </c>
      <c r="N4" s="76" t="s">
        <v>24</v>
      </c>
      <c r="O4" s="76" t="s">
        <v>25</v>
      </c>
      <c r="P4" s="73" t="s">
        <v>26</v>
      </c>
      <c r="Q4" s="75" t="s">
        <v>28</v>
      </c>
      <c r="R4" s="75"/>
      <c r="S4" s="73" t="s">
        <v>29</v>
      </c>
      <c r="T4" s="22" t="s">
        <v>31</v>
      </c>
      <c r="U4" s="22" t="s">
        <v>57</v>
      </c>
      <c r="V4" s="72" t="s">
        <v>55</v>
      </c>
      <c r="W4" s="73" t="s">
        <v>54</v>
      </c>
      <c r="X4" s="73" t="s">
        <v>53</v>
      </c>
    </row>
    <row r="5" spans="1:24" x14ac:dyDescent="0.25">
      <c r="A5" s="72"/>
      <c r="B5" s="87"/>
      <c r="C5" s="72"/>
      <c r="D5" s="82"/>
      <c r="E5" s="82"/>
      <c r="F5" s="72"/>
      <c r="G5" s="76"/>
      <c r="H5" s="76"/>
      <c r="I5" s="72"/>
      <c r="J5" s="82"/>
      <c r="K5" s="73"/>
      <c r="L5" s="76"/>
      <c r="M5" s="72"/>
      <c r="N5" s="76"/>
      <c r="O5" s="76"/>
      <c r="P5" s="73"/>
      <c r="Q5" s="13">
        <v>2</v>
      </c>
      <c r="R5" s="13">
        <v>2.5</v>
      </c>
      <c r="S5" s="73"/>
      <c r="T5" s="76" t="s">
        <v>32</v>
      </c>
      <c r="U5" s="76" t="s">
        <v>32</v>
      </c>
      <c r="V5" s="72"/>
      <c r="W5" s="73"/>
      <c r="X5" s="73"/>
    </row>
    <row r="6" spans="1:24" ht="58.5" customHeight="1" x14ac:dyDescent="0.25">
      <c r="A6" s="72"/>
      <c r="B6" s="88"/>
      <c r="C6" s="72"/>
      <c r="D6" s="82"/>
      <c r="E6" s="82"/>
      <c r="F6" s="72"/>
      <c r="G6" s="76"/>
      <c r="H6" s="76"/>
      <c r="I6" s="72"/>
      <c r="J6" s="82"/>
      <c r="K6" s="73"/>
      <c r="L6" s="76"/>
      <c r="M6" s="72"/>
      <c r="N6" s="76"/>
      <c r="O6" s="76"/>
      <c r="P6" s="3"/>
      <c r="Q6" s="3"/>
      <c r="R6" s="3"/>
      <c r="S6" s="73"/>
      <c r="T6" s="76"/>
      <c r="U6" s="76"/>
      <c r="V6" s="72"/>
      <c r="W6" s="73"/>
      <c r="X6" s="73"/>
    </row>
    <row r="7" spans="1:24" x14ac:dyDescent="0.25">
      <c r="A7" s="12">
        <v>43222</v>
      </c>
      <c r="B7" s="12" t="s">
        <v>88</v>
      </c>
      <c r="C7" s="22"/>
      <c r="D7" s="29" t="s">
        <v>74</v>
      </c>
      <c r="E7" s="29" t="s">
        <v>58</v>
      </c>
      <c r="F7" s="22"/>
      <c r="G7" s="22"/>
      <c r="H7" s="34">
        <v>1</v>
      </c>
      <c r="I7" s="34">
        <v>10</v>
      </c>
      <c r="J7" s="22">
        <f>SUMIFS('справочник  '!$E$2:$E$22,'справочник  '!$A$2:$A$22,E7,'справочник  '!$B$2:$B$22,D7)</f>
        <v>117</v>
      </c>
      <c r="K7" s="30">
        <f>SUMIFS('справочник  '!$C$2:$C$22,'справочник  '!$A$2:$A$22,E7,'справочник  '!$B$2:$B$22,D7)</f>
        <v>1318</v>
      </c>
      <c r="L7" s="22"/>
      <c r="M7" s="22">
        <v>440</v>
      </c>
      <c r="N7" s="22"/>
      <c r="O7" s="17">
        <f t="shared" ref="O7:O39" si="0">IFERROR(ROUND((M7)/J7,2),)</f>
        <v>3.76</v>
      </c>
      <c r="P7" s="18">
        <f>ROUND((O7)*K7,0)</f>
        <v>4956</v>
      </c>
      <c r="Q7" s="18">
        <f t="shared" ref="Q7:Q38" si="1">SUM(P7)*$Q$5</f>
        <v>9912</v>
      </c>
      <c r="R7" s="18"/>
      <c r="S7" s="18">
        <f>SUM(P7)+Q7</f>
        <v>14868</v>
      </c>
      <c r="T7" s="31">
        <f>SUMIFS('справочник  '!$D$2:$D$22,'справочник  '!$A$2:$A$22,E7,'справочник  '!$B$2:$B$22,D7)</f>
        <v>9.1999999999999993</v>
      </c>
      <c r="U7" s="15">
        <f>SUM(V7/M7)</f>
        <v>2.6590909090909092</v>
      </c>
      <c r="V7" s="22">
        <f>SUM(X7)-W7</f>
        <v>1170</v>
      </c>
      <c r="W7" s="22">
        <v>30</v>
      </c>
      <c r="X7" s="22">
        <v>1200</v>
      </c>
    </row>
    <row r="8" spans="1:24" x14ac:dyDescent="0.25">
      <c r="A8" s="12"/>
      <c r="B8" s="12"/>
      <c r="C8" s="22"/>
      <c r="D8" s="29" t="s">
        <v>74</v>
      </c>
      <c r="E8" s="29" t="s">
        <v>58</v>
      </c>
      <c r="F8" s="22"/>
      <c r="G8" s="22"/>
      <c r="H8" s="34">
        <v>1</v>
      </c>
      <c r="I8" s="34">
        <v>10</v>
      </c>
      <c r="J8" s="32">
        <f>SUMIFS('справочник  '!$E$2:$E$22,'справочник  '!$A$2:$A$22,E8,'справочник  '!$B$2:$B$22,D8)</f>
        <v>117</v>
      </c>
      <c r="K8" s="30">
        <f>SUMIFS('справочник  '!$C$2:$C$22,'справочник  '!$A$2:$A$22,E8,'справочник  '!$B$2:$B$22,D8)</f>
        <v>1318</v>
      </c>
      <c r="L8" s="22"/>
      <c r="M8" s="22">
        <v>270</v>
      </c>
      <c r="N8" s="22"/>
      <c r="O8" s="17">
        <f t="shared" si="0"/>
        <v>2.31</v>
      </c>
      <c r="P8" s="18">
        <f t="shared" ref="P8:P21" si="2">ROUND((O8)*K8,0)</f>
        <v>3045</v>
      </c>
      <c r="Q8" s="18">
        <f t="shared" si="1"/>
        <v>6090</v>
      </c>
      <c r="R8" s="18"/>
      <c r="S8" s="18">
        <f t="shared" ref="S8:S21" si="3">SUM(P8)+Q8</f>
        <v>9135</v>
      </c>
      <c r="T8" s="31">
        <f>SUMIFS('справочник  '!$D$2:$D$22,'справочник  '!$A$2:$A$22,E8,'справочник  '!$B$2:$B$22,D8)</f>
        <v>9.1999999999999993</v>
      </c>
      <c r="U8" s="15">
        <f t="shared" ref="U8:U21" si="4">SUM(V8/M8)</f>
        <v>4.3703703703703702</v>
      </c>
      <c r="V8" s="22">
        <f t="shared" ref="V8:V21" si="5">SUM(X8)-W8</f>
        <v>1180</v>
      </c>
      <c r="W8" s="22">
        <v>20</v>
      </c>
      <c r="X8" s="22">
        <v>1200</v>
      </c>
    </row>
    <row r="9" spans="1:24" x14ac:dyDescent="0.25">
      <c r="A9" s="12"/>
      <c r="B9" s="12"/>
      <c r="C9" s="22"/>
      <c r="D9" s="29" t="s">
        <v>74</v>
      </c>
      <c r="E9" s="29" t="s">
        <v>58</v>
      </c>
      <c r="F9" s="22"/>
      <c r="G9" s="22"/>
      <c r="H9" s="34">
        <v>1</v>
      </c>
      <c r="I9" s="34">
        <v>10</v>
      </c>
      <c r="J9" s="32">
        <f>SUMIFS('справочник  '!$E$2:$E$22,'справочник  '!$A$2:$A$22,E9,'справочник  '!$B$2:$B$22,D9)</f>
        <v>117</v>
      </c>
      <c r="K9" s="30">
        <f>SUMIFS('справочник  '!$C$2:$C$22,'справочник  '!$A$2:$A$22,E9,'справочник  '!$B$2:$B$22,D9)</f>
        <v>1318</v>
      </c>
      <c r="L9" s="22"/>
      <c r="M9" s="22">
        <v>290</v>
      </c>
      <c r="N9" s="22"/>
      <c r="O9" s="17">
        <f t="shared" si="0"/>
        <v>2.48</v>
      </c>
      <c r="P9" s="18">
        <f t="shared" si="2"/>
        <v>3269</v>
      </c>
      <c r="Q9" s="18">
        <f t="shared" si="1"/>
        <v>6538</v>
      </c>
      <c r="R9" s="18"/>
      <c r="S9" s="18">
        <f t="shared" si="3"/>
        <v>9807</v>
      </c>
      <c r="T9" s="31">
        <f>SUMIFS('справочник  '!$D$2:$D$22,'справочник  '!$A$2:$A$22,E9,'справочник  '!$B$2:$B$22,D9)</f>
        <v>9.1999999999999993</v>
      </c>
      <c r="U9" s="15">
        <f t="shared" si="4"/>
        <v>4.0517241379310347</v>
      </c>
      <c r="V9" s="22">
        <f t="shared" si="5"/>
        <v>1175</v>
      </c>
      <c r="W9" s="22">
        <v>25</v>
      </c>
      <c r="X9" s="22">
        <v>1200</v>
      </c>
    </row>
    <row r="10" spans="1:24" x14ac:dyDescent="0.25">
      <c r="A10" s="12"/>
      <c r="B10" s="12"/>
      <c r="C10" s="22"/>
      <c r="D10" s="29" t="s">
        <v>74</v>
      </c>
      <c r="E10" s="29" t="s">
        <v>58</v>
      </c>
      <c r="F10" s="22"/>
      <c r="G10" s="22"/>
      <c r="H10" s="34">
        <v>1</v>
      </c>
      <c r="I10" s="34">
        <v>10</v>
      </c>
      <c r="J10" s="32">
        <f>SUMIFS('справочник  '!$E$2:$E$22,'справочник  '!$A$2:$A$22,E10,'справочник  '!$B$2:$B$22,D10)</f>
        <v>117</v>
      </c>
      <c r="K10" s="30">
        <f>SUMIFS('справочник  '!$C$2:$C$22,'справочник  '!$A$2:$A$22,E10,'справочник  '!$B$2:$B$22,D10)</f>
        <v>1318</v>
      </c>
      <c r="L10" s="22"/>
      <c r="M10" s="22">
        <v>175</v>
      </c>
      <c r="N10" s="22"/>
      <c r="O10" s="17">
        <f t="shared" si="0"/>
        <v>1.5</v>
      </c>
      <c r="P10" s="18">
        <f t="shared" si="2"/>
        <v>1977</v>
      </c>
      <c r="Q10" s="18">
        <f t="shared" si="1"/>
        <v>3954</v>
      </c>
      <c r="R10" s="18"/>
      <c r="S10" s="18">
        <f t="shared" si="3"/>
        <v>5931</v>
      </c>
      <c r="T10" s="31">
        <f>SUMIFS('справочник  '!$D$2:$D$22,'справочник  '!$A$2:$A$22,E10,'справочник  '!$B$2:$B$22,D10)</f>
        <v>9.1999999999999993</v>
      </c>
      <c r="U10" s="15">
        <f t="shared" si="4"/>
        <v>6.6571428571428575</v>
      </c>
      <c r="V10" s="22">
        <f t="shared" si="5"/>
        <v>1165</v>
      </c>
      <c r="W10" s="22">
        <v>35</v>
      </c>
      <c r="X10" s="22">
        <v>1200</v>
      </c>
    </row>
    <row r="11" spans="1:24" x14ac:dyDescent="0.25">
      <c r="A11" s="12"/>
      <c r="B11" s="12"/>
      <c r="C11" s="22"/>
      <c r="D11" s="29"/>
      <c r="E11" s="29"/>
      <c r="F11" s="22"/>
      <c r="G11" s="22"/>
      <c r="H11" s="22"/>
      <c r="I11" s="22"/>
      <c r="J11" s="32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22"/>
      <c r="N11" s="22"/>
      <c r="O11" s="17">
        <f t="shared" si="0"/>
        <v>0</v>
      </c>
      <c r="P11" s="18">
        <f t="shared" si="2"/>
        <v>0</v>
      </c>
      <c r="Q11" s="18">
        <f t="shared" si="1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22">
        <f t="shared" si="5"/>
        <v>0</v>
      </c>
      <c r="W11" s="22"/>
      <c r="X11" s="22"/>
    </row>
    <row r="12" spans="1:24" x14ac:dyDescent="0.25">
      <c r="A12" s="12"/>
      <c r="B12" s="12"/>
      <c r="C12" s="22"/>
      <c r="D12" s="29"/>
      <c r="E12" s="29"/>
      <c r="F12" s="22"/>
      <c r="G12" s="22"/>
      <c r="H12" s="22"/>
      <c r="I12" s="22"/>
      <c r="J12" s="32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22"/>
      <c r="N12" s="22"/>
      <c r="O12" s="17">
        <f t="shared" si="0"/>
        <v>0</v>
      </c>
      <c r="P12" s="18">
        <f t="shared" si="2"/>
        <v>0</v>
      </c>
      <c r="Q12" s="18">
        <f t="shared" si="1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22">
        <f t="shared" si="5"/>
        <v>0</v>
      </c>
      <c r="W12" s="22"/>
      <c r="X12" s="22"/>
    </row>
    <row r="13" spans="1:24" x14ac:dyDescent="0.25">
      <c r="A13" s="12"/>
      <c r="B13" s="12"/>
      <c r="C13" s="22"/>
      <c r="D13" s="29"/>
      <c r="E13" s="29"/>
      <c r="F13" s="22"/>
      <c r="G13" s="22"/>
      <c r="H13" s="22"/>
      <c r="I13" s="22"/>
      <c r="J13" s="32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22"/>
      <c r="N13" s="22"/>
      <c r="O13" s="17">
        <f t="shared" si="0"/>
        <v>0</v>
      </c>
      <c r="P13" s="18">
        <f t="shared" si="2"/>
        <v>0</v>
      </c>
      <c r="Q13" s="18">
        <f t="shared" si="1"/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22">
        <f t="shared" si="5"/>
        <v>0</v>
      </c>
      <c r="W13" s="22"/>
      <c r="X13" s="22"/>
    </row>
    <row r="14" spans="1:24" x14ac:dyDescent="0.25">
      <c r="A14" s="12"/>
      <c r="B14" s="12"/>
      <c r="C14" s="22"/>
      <c r="D14" s="29"/>
      <c r="E14" s="29"/>
      <c r="F14" s="22"/>
      <c r="G14" s="22"/>
      <c r="H14" s="22"/>
      <c r="I14" s="22"/>
      <c r="J14" s="32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22"/>
      <c r="N14" s="22"/>
      <c r="O14" s="17">
        <f t="shared" si="0"/>
        <v>0</v>
      </c>
      <c r="P14" s="18">
        <f t="shared" si="2"/>
        <v>0</v>
      </c>
      <c r="Q14" s="18">
        <f t="shared" si="1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22">
        <f t="shared" si="5"/>
        <v>0</v>
      </c>
      <c r="W14" s="22"/>
      <c r="X14" s="22"/>
    </row>
    <row r="15" spans="1:24" x14ac:dyDescent="0.25">
      <c r="A15" s="12"/>
      <c r="B15" s="12"/>
      <c r="C15" s="22"/>
      <c r="D15" s="29"/>
      <c r="E15" s="29"/>
      <c r="F15" s="22"/>
      <c r="G15" s="22"/>
      <c r="H15" s="22"/>
      <c r="I15" s="22"/>
      <c r="J15" s="32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22"/>
      <c r="N15" s="22"/>
      <c r="O15" s="17">
        <f t="shared" si="0"/>
        <v>0</v>
      </c>
      <c r="P15" s="18">
        <f t="shared" si="2"/>
        <v>0</v>
      </c>
      <c r="Q15" s="18">
        <f t="shared" si="1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22">
        <f t="shared" si="5"/>
        <v>0</v>
      </c>
      <c r="W15" s="22"/>
      <c r="X15" s="22"/>
    </row>
    <row r="16" spans="1:24" x14ac:dyDescent="0.25">
      <c r="A16" s="12"/>
      <c r="B16" s="12"/>
      <c r="C16" s="22"/>
      <c r="D16" s="29"/>
      <c r="E16" s="29"/>
      <c r="F16" s="22"/>
      <c r="G16" s="22"/>
      <c r="H16" s="22"/>
      <c r="I16" s="22"/>
      <c r="J16" s="32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22"/>
      <c r="N16" s="22"/>
      <c r="O16" s="17">
        <f t="shared" si="0"/>
        <v>0</v>
      </c>
      <c r="P16" s="18">
        <f t="shared" si="2"/>
        <v>0</v>
      </c>
      <c r="Q16" s="18">
        <f t="shared" si="1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22">
        <f t="shared" si="5"/>
        <v>0</v>
      </c>
      <c r="W16" s="22"/>
      <c r="X16" s="22"/>
    </row>
    <row r="17" spans="1:24" x14ac:dyDescent="0.25">
      <c r="A17" s="12"/>
      <c r="B17" s="12"/>
      <c r="C17" s="22"/>
      <c r="D17" s="29"/>
      <c r="E17" s="29"/>
      <c r="F17" s="22"/>
      <c r="G17" s="22"/>
      <c r="H17" s="22"/>
      <c r="I17" s="22"/>
      <c r="J17" s="32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22"/>
      <c r="N17" s="22"/>
      <c r="O17" s="17">
        <f t="shared" si="0"/>
        <v>0</v>
      </c>
      <c r="P17" s="18">
        <f t="shared" si="2"/>
        <v>0</v>
      </c>
      <c r="Q17" s="18">
        <f t="shared" si="1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22">
        <f t="shared" si="5"/>
        <v>0</v>
      </c>
      <c r="W17" s="22"/>
      <c r="X17" s="22"/>
    </row>
    <row r="18" spans="1:24" x14ac:dyDescent="0.25">
      <c r="A18" s="12"/>
      <c r="B18" s="12"/>
      <c r="C18" s="22"/>
      <c r="D18" s="29"/>
      <c r="E18" s="29"/>
      <c r="F18" s="22"/>
      <c r="G18" s="22"/>
      <c r="H18" s="22"/>
      <c r="I18" s="22"/>
      <c r="J18" s="32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22"/>
      <c r="N18" s="22"/>
      <c r="O18" s="17">
        <f t="shared" si="0"/>
        <v>0</v>
      </c>
      <c r="P18" s="18">
        <f t="shared" si="2"/>
        <v>0</v>
      </c>
      <c r="Q18" s="18">
        <f t="shared" si="1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22">
        <f t="shared" si="5"/>
        <v>0</v>
      </c>
      <c r="W18" s="22"/>
      <c r="X18" s="22"/>
    </row>
    <row r="19" spans="1:24" x14ac:dyDescent="0.25">
      <c r="A19" s="12"/>
      <c r="B19" s="12"/>
      <c r="C19" s="22"/>
      <c r="D19" s="29"/>
      <c r="E19" s="29"/>
      <c r="F19" s="22"/>
      <c r="G19" s="22"/>
      <c r="H19" s="22"/>
      <c r="I19" s="22"/>
      <c r="J19" s="32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22"/>
      <c r="N19" s="22"/>
      <c r="O19" s="17">
        <f t="shared" si="0"/>
        <v>0</v>
      </c>
      <c r="P19" s="18">
        <f t="shared" si="2"/>
        <v>0</v>
      </c>
      <c r="Q19" s="18">
        <f t="shared" si="1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22">
        <f t="shared" si="5"/>
        <v>0</v>
      </c>
      <c r="W19" s="22"/>
      <c r="X19" s="22"/>
    </row>
    <row r="20" spans="1:24" x14ac:dyDescent="0.25">
      <c r="A20" s="12"/>
      <c r="B20" s="12"/>
      <c r="C20" s="22"/>
      <c r="D20" s="29"/>
      <c r="E20" s="29"/>
      <c r="F20" s="22"/>
      <c r="G20" s="22"/>
      <c r="H20" s="22"/>
      <c r="I20" s="22"/>
      <c r="J20" s="32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22"/>
      <c r="N20" s="22"/>
      <c r="O20" s="17">
        <f t="shared" si="0"/>
        <v>0</v>
      </c>
      <c r="P20" s="18">
        <f t="shared" si="2"/>
        <v>0</v>
      </c>
      <c r="Q20" s="18">
        <f t="shared" si="1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22">
        <f t="shared" si="5"/>
        <v>0</v>
      </c>
      <c r="W20" s="22"/>
      <c r="X20" s="22"/>
    </row>
    <row r="21" spans="1:24" x14ac:dyDescent="0.25">
      <c r="A21" s="12"/>
      <c r="B21" s="12"/>
      <c r="C21" s="22"/>
      <c r="D21" s="29"/>
      <c r="E21" s="29"/>
      <c r="F21" s="22"/>
      <c r="G21" s="22"/>
      <c r="H21" s="22"/>
      <c r="I21" s="22"/>
      <c r="J21" s="32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22"/>
      <c r="N21" s="22"/>
      <c r="O21" s="17">
        <f t="shared" si="0"/>
        <v>0</v>
      </c>
      <c r="P21" s="18">
        <f t="shared" si="2"/>
        <v>0</v>
      </c>
      <c r="Q21" s="18">
        <f t="shared" si="1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22">
        <f t="shared" si="5"/>
        <v>0</v>
      </c>
      <c r="W21" s="22"/>
      <c r="X21" s="22"/>
    </row>
    <row r="22" spans="1:24" x14ac:dyDescent="0.25">
      <c r="A22" s="12"/>
      <c r="B22" s="12"/>
      <c r="C22" s="3"/>
      <c r="D22" s="29"/>
      <c r="E22" s="29"/>
      <c r="G22" s="3"/>
      <c r="H22" s="3"/>
      <c r="I22" s="3"/>
      <c r="J22" s="32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3"/>
      <c r="N22" s="3"/>
      <c r="O22" s="17">
        <f t="shared" si="0"/>
        <v>0</v>
      </c>
      <c r="P22" s="18">
        <f t="shared" ref="P22:P38" si="6">ROUND((O22)*K22,0)</f>
        <v>0</v>
      </c>
      <c r="Q22" s="18">
        <f t="shared" si="1"/>
        <v>0</v>
      </c>
      <c r="R22" s="18"/>
      <c r="S22" s="18">
        <f t="shared" ref="S22:S39" si="7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ref="U22:U39" si="8">SUM(V22/M22)</f>
        <v>#DIV/0!</v>
      </c>
      <c r="V22" s="22">
        <f t="shared" ref="V22:V39" si="9">SUM(X22)-W22</f>
        <v>0</v>
      </c>
      <c r="W22" s="22"/>
      <c r="X22" s="22"/>
    </row>
    <row r="23" spans="1:24" x14ac:dyDescent="0.25">
      <c r="A23" s="12"/>
      <c r="B23" s="12"/>
      <c r="C23" s="22"/>
      <c r="D23" s="29"/>
      <c r="E23" s="29"/>
      <c r="F23" s="22"/>
      <c r="G23" s="22"/>
      <c r="H23" s="22"/>
      <c r="I23" s="22"/>
      <c r="J23" s="32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22"/>
      <c r="N23" s="22"/>
      <c r="O23" s="17">
        <f t="shared" si="0"/>
        <v>0</v>
      </c>
      <c r="P23" s="18">
        <f t="shared" si="6"/>
        <v>0</v>
      </c>
      <c r="Q23" s="18">
        <f t="shared" si="1"/>
        <v>0</v>
      </c>
      <c r="R23" s="18"/>
      <c r="S23" s="18">
        <f t="shared" si="7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8"/>
        <v>#DIV/0!</v>
      </c>
      <c r="V23" s="22">
        <f t="shared" si="9"/>
        <v>0</v>
      </c>
      <c r="W23" s="22"/>
      <c r="X23" s="22"/>
    </row>
    <row r="24" spans="1:24" x14ac:dyDescent="0.25">
      <c r="A24" s="12"/>
      <c r="B24" s="12"/>
      <c r="C24" s="22"/>
      <c r="D24" s="29"/>
      <c r="E24" s="29"/>
      <c r="F24" s="22"/>
      <c r="G24" s="22"/>
      <c r="H24" s="22"/>
      <c r="I24" s="22"/>
      <c r="J24" s="32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22"/>
      <c r="N24" s="22"/>
      <c r="O24" s="17">
        <f t="shared" si="0"/>
        <v>0</v>
      </c>
      <c r="P24" s="18">
        <f t="shared" si="6"/>
        <v>0</v>
      </c>
      <c r="Q24" s="18">
        <f t="shared" si="1"/>
        <v>0</v>
      </c>
      <c r="R24" s="18"/>
      <c r="S24" s="18">
        <f t="shared" si="7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8"/>
        <v>#DIV/0!</v>
      </c>
      <c r="V24" s="22">
        <f t="shared" si="9"/>
        <v>0</v>
      </c>
      <c r="W24" s="22"/>
      <c r="X24" s="22"/>
    </row>
    <row r="25" spans="1:24" x14ac:dyDescent="0.25">
      <c r="A25" s="12"/>
      <c r="B25" s="12"/>
      <c r="C25" s="22"/>
      <c r="D25" s="29"/>
      <c r="E25" s="29"/>
      <c r="F25" s="22"/>
      <c r="G25" s="22"/>
      <c r="H25" s="22"/>
      <c r="I25" s="22"/>
      <c r="J25" s="32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22"/>
      <c r="N25" s="22"/>
      <c r="O25" s="17">
        <f t="shared" si="0"/>
        <v>0</v>
      </c>
      <c r="P25" s="18">
        <f t="shared" si="6"/>
        <v>0</v>
      </c>
      <c r="Q25" s="18">
        <f t="shared" si="1"/>
        <v>0</v>
      </c>
      <c r="R25" s="18"/>
      <c r="S25" s="18">
        <f t="shared" si="7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8"/>
        <v>#DIV/0!</v>
      </c>
      <c r="V25" s="22">
        <f t="shared" si="9"/>
        <v>0</v>
      </c>
      <c r="W25" s="22"/>
      <c r="X25" s="22"/>
    </row>
    <row r="26" spans="1:24" x14ac:dyDescent="0.25">
      <c r="A26" s="12"/>
      <c r="B26" s="12"/>
      <c r="C26" s="22"/>
      <c r="D26" s="29"/>
      <c r="E26" s="29"/>
      <c r="F26" s="22"/>
      <c r="G26" s="22"/>
      <c r="H26" s="22"/>
      <c r="I26" s="22"/>
      <c r="J26" s="32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22"/>
      <c r="N26" s="22"/>
      <c r="O26" s="17">
        <f t="shared" si="0"/>
        <v>0</v>
      </c>
      <c r="P26" s="18">
        <f t="shared" si="6"/>
        <v>0</v>
      </c>
      <c r="Q26" s="18">
        <f t="shared" si="1"/>
        <v>0</v>
      </c>
      <c r="R26" s="18"/>
      <c r="S26" s="18">
        <f t="shared" si="7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8"/>
        <v>#DIV/0!</v>
      </c>
      <c r="V26" s="22">
        <f t="shared" si="9"/>
        <v>0</v>
      </c>
      <c r="W26" s="22"/>
      <c r="X26" s="22"/>
    </row>
    <row r="27" spans="1:24" x14ac:dyDescent="0.25">
      <c r="A27" s="12"/>
      <c r="B27" s="12"/>
      <c r="C27" s="22"/>
      <c r="D27" s="29"/>
      <c r="E27" s="29"/>
      <c r="F27" s="22"/>
      <c r="G27" s="22"/>
      <c r="H27" s="22"/>
      <c r="I27" s="22"/>
      <c r="J27" s="32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22"/>
      <c r="N27" s="22"/>
      <c r="O27" s="17">
        <f t="shared" si="0"/>
        <v>0</v>
      </c>
      <c r="P27" s="18">
        <f t="shared" si="6"/>
        <v>0</v>
      </c>
      <c r="Q27" s="18">
        <f t="shared" si="1"/>
        <v>0</v>
      </c>
      <c r="R27" s="18"/>
      <c r="S27" s="18">
        <f t="shared" si="7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8"/>
        <v>#DIV/0!</v>
      </c>
      <c r="V27" s="22">
        <f t="shared" si="9"/>
        <v>0</v>
      </c>
      <c r="W27" s="22"/>
      <c r="X27" s="22"/>
    </row>
    <row r="28" spans="1:24" x14ac:dyDescent="0.25">
      <c r="A28" s="12"/>
      <c r="B28" s="12"/>
      <c r="C28" s="22"/>
      <c r="D28" s="29"/>
      <c r="E28" s="29"/>
      <c r="F28" s="22"/>
      <c r="G28" s="22"/>
      <c r="H28" s="22"/>
      <c r="I28" s="22"/>
      <c r="J28" s="32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22"/>
      <c r="N28" s="22"/>
      <c r="O28" s="17">
        <f t="shared" si="0"/>
        <v>0</v>
      </c>
      <c r="P28" s="18">
        <f t="shared" si="6"/>
        <v>0</v>
      </c>
      <c r="Q28" s="18">
        <f t="shared" si="1"/>
        <v>0</v>
      </c>
      <c r="R28" s="18"/>
      <c r="S28" s="18">
        <f t="shared" si="7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8"/>
        <v>#DIV/0!</v>
      </c>
      <c r="V28" s="22">
        <f t="shared" si="9"/>
        <v>0</v>
      </c>
      <c r="W28" s="22"/>
      <c r="X28" s="22"/>
    </row>
    <row r="29" spans="1:24" x14ac:dyDescent="0.25">
      <c r="A29" s="12"/>
      <c r="B29" s="12"/>
      <c r="C29" s="22"/>
      <c r="D29" s="29"/>
      <c r="E29" s="29"/>
      <c r="F29" s="22"/>
      <c r="G29" s="22"/>
      <c r="H29" s="22"/>
      <c r="I29" s="22"/>
      <c r="J29" s="32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22"/>
      <c r="N29" s="22"/>
      <c r="O29" s="17">
        <f t="shared" si="0"/>
        <v>0</v>
      </c>
      <c r="P29" s="18">
        <f t="shared" si="6"/>
        <v>0</v>
      </c>
      <c r="Q29" s="18">
        <f t="shared" si="1"/>
        <v>0</v>
      </c>
      <c r="R29" s="18"/>
      <c r="S29" s="18">
        <f t="shared" si="7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8"/>
        <v>#DIV/0!</v>
      </c>
      <c r="V29" s="22">
        <f t="shared" si="9"/>
        <v>0</v>
      </c>
      <c r="W29" s="22"/>
      <c r="X29" s="22"/>
    </row>
    <row r="30" spans="1:24" x14ac:dyDescent="0.25">
      <c r="A30" s="12"/>
      <c r="B30" s="12"/>
      <c r="C30" s="22"/>
      <c r="D30" s="29"/>
      <c r="E30" s="29"/>
      <c r="F30" s="22"/>
      <c r="G30" s="22"/>
      <c r="H30" s="22"/>
      <c r="I30" s="22"/>
      <c r="J30" s="32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22"/>
      <c r="N30" s="22"/>
      <c r="O30" s="17">
        <f t="shared" si="0"/>
        <v>0</v>
      </c>
      <c r="P30" s="18">
        <f t="shared" si="6"/>
        <v>0</v>
      </c>
      <c r="Q30" s="18">
        <f t="shared" si="1"/>
        <v>0</v>
      </c>
      <c r="R30" s="18"/>
      <c r="S30" s="18">
        <f t="shared" si="7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8"/>
        <v>#DIV/0!</v>
      </c>
      <c r="V30" s="22">
        <f t="shared" si="9"/>
        <v>0</v>
      </c>
      <c r="W30" s="22"/>
      <c r="X30" s="22"/>
    </row>
    <row r="31" spans="1:24" x14ac:dyDescent="0.25">
      <c r="A31" s="12"/>
      <c r="B31" s="12"/>
      <c r="C31" s="22"/>
      <c r="D31" s="29"/>
      <c r="E31" s="29"/>
      <c r="F31" s="22"/>
      <c r="G31" s="22"/>
      <c r="H31" s="22"/>
      <c r="I31" s="22"/>
      <c r="J31" s="32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22"/>
      <c r="N31" s="22"/>
      <c r="O31" s="17">
        <f t="shared" si="0"/>
        <v>0</v>
      </c>
      <c r="P31" s="18">
        <f t="shared" si="6"/>
        <v>0</v>
      </c>
      <c r="Q31" s="18">
        <f t="shared" si="1"/>
        <v>0</v>
      </c>
      <c r="R31" s="18"/>
      <c r="S31" s="18">
        <f t="shared" si="7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8"/>
        <v>#DIV/0!</v>
      </c>
      <c r="V31" s="22">
        <f t="shared" si="9"/>
        <v>0</v>
      </c>
      <c r="W31" s="22"/>
      <c r="X31" s="22"/>
    </row>
    <row r="32" spans="1:24" x14ac:dyDescent="0.25">
      <c r="A32" s="12"/>
      <c r="B32" s="12"/>
      <c r="C32" s="22"/>
      <c r="D32" s="29"/>
      <c r="E32" s="29"/>
      <c r="F32" s="22"/>
      <c r="G32" s="22"/>
      <c r="H32" s="22"/>
      <c r="I32" s="22"/>
      <c r="J32" s="32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22"/>
      <c r="N32" s="22"/>
      <c r="O32" s="17">
        <f t="shared" si="0"/>
        <v>0</v>
      </c>
      <c r="P32" s="18">
        <f t="shared" si="6"/>
        <v>0</v>
      </c>
      <c r="Q32" s="18">
        <f t="shared" si="1"/>
        <v>0</v>
      </c>
      <c r="R32" s="18"/>
      <c r="S32" s="18">
        <f t="shared" si="7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8"/>
        <v>#DIV/0!</v>
      </c>
      <c r="V32" s="22">
        <f t="shared" si="9"/>
        <v>0</v>
      </c>
      <c r="W32" s="22"/>
      <c r="X32" s="22"/>
    </row>
    <row r="33" spans="1:24" x14ac:dyDescent="0.25">
      <c r="A33" s="12"/>
      <c r="B33" s="12"/>
      <c r="C33" s="22"/>
      <c r="D33" s="29"/>
      <c r="E33" s="29"/>
      <c r="F33" s="22"/>
      <c r="G33" s="22"/>
      <c r="H33" s="22"/>
      <c r="I33" s="22"/>
      <c r="J33" s="32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22"/>
      <c r="N33" s="22"/>
      <c r="O33" s="17">
        <f t="shared" si="0"/>
        <v>0</v>
      </c>
      <c r="P33" s="18">
        <f t="shared" si="6"/>
        <v>0</v>
      </c>
      <c r="Q33" s="18">
        <f t="shared" si="1"/>
        <v>0</v>
      </c>
      <c r="R33" s="18"/>
      <c r="S33" s="18">
        <f t="shared" si="7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8"/>
        <v>#DIV/0!</v>
      </c>
      <c r="V33" s="22">
        <f t="shared" si="9"/>
        <v>0</v>
      </c>
      <c r="W33" s="22"/>
      <c r="X33" s="22"/>
    </row>
    <row r="34" spans="1:24" x14ac:dyDescent="0.25">
      <c r="A34" s="12"/>
      <c r="B34" s="12"/>
      <c r="C34" s="22"/>
      <c r="D34" s="29"/>
      <c r="E34" s="29"/>
      <c r="F34" s="22"/>
      <c r="G34" s="22"/>
      <c r="H34" s="22"/>
      <c r="I34" s="22"/>
      <c r="J34" s="32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22"/>
      <c r="N34" s="22"/>
      <c r="O34" s="17">
        <f t="shared" si="0"/>
        <v>0</v>
      </c>
      <c r="P34" s="18">
        <f t="shared" si="6"/>
        <v>0</v>
      </c>
      <c r="Q34" s="18">
        <f t="shared" si="1"/>
        <v>0</v>
      </c>
      <c r="R34" s="18"/>
      <c r="S34" s="18">
        <f t="shared" si="7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8"/>
        <v>#DIV/0!</v>
      </c>
      <c r="V34" s="22">
        <f t="shared" si="9"/>
        <v>0</v>
      </c>
      <c r="W34" s="22"/>
      <c r="X34" s="22"/>
    </row>
    <row r="35" spans="1:24" x14ac:dyDescent="0.25">
      <c r="A35" s="12"/>
      <c r="B35" s="12"/>
      <c r="C35" s="22"/>
      <c r="D35" s="29"/>
      <c r="E35" s="29"/>
      <c r="F35" s="22"/>
      <c r="G35" s="22"/>
      <c r="H35" s="22"/>
      <c r="I35" s="22"/>
      <c r="J35" s="32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22"/>
      <c r="N35" s="22"/>
      <c r="O35" s="17">
        <f t="shared" si="0"/>
        <v>0</v>
      </c>
      <c r="P35" s="18">
        <f t="shared" si="6"/>
        <v>0</v>
      </c>
      <c r="Q35" s="18">
        <f t="shared" si="1"/>
        <v>0</v>
      </c>
      <c r="R35" s="18"/>
      <c r="S35" s="18">
        <f t="shared" si="7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8"/>
        <v>#DIV/0!</v>
      </c>
      <c r="V35" s="22">
        <f t="shared" si="9"/>
        <v>0</v>
      </c>
      <c r="W35" s="22"/>
      <c r="X35" s="22"/>
    </row>
    <row r="36" spans="1:24" x14ac:dyDescent="0.25">
      <c r="A36" s="12"/>
      <c r="B36" s="12"/>
      <c r="C36" s="22"/>
      <c r="D36" s="29"/>
      <c r="E36" s="29"/>
      <c r="F36" s="22"/>
      <c r="G36" s="22"/>
      <c r="H36" s="22"/>
      <c r="I36" s="22"/>
      <c r="J36" s="32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22"/>
      <c r="N36" s="22"/>
      <c r="O36" s="17">
        <f t="shared" si="0"/>
        <v>0</v>
      </c>
      <c r="P36" s="18">
        <f t="shared" si="6"/>
        <v>0</v>
      </c>
      <c r="Q36" s="18">
        <f t="shared" si="1"/>
        <v>0</v>
      </c>
      <c r="R36" s="18"/>
      <c r="S36" s="18">
        <f t="shared" si="7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8"/>
        <v>#DIV/0!</v>
      </c>
      <c r="V36" s="22">
        <f t="shared" si="9"/>
        <v>0</v>
      </c>
      <c r="W36" s="22"/>
      <c r="X36" s="22"/>
    </row>
    <row r="37" spans="1:24" x14ac:dyDescent="0.25">
      <c r="A37" s="12"/>
      <c r="B37" s="12"/>
      <c r="C37" s="22"/>
      <c r="D37" s="29"/>
      <c r="E37" s="29"/>
      <c r="F37" s="22"/>
      <c r="G37" s="22"/>
      <c r="H37" s="22"/>
      <c r="I37" s="22"/>
      <c r="J37" s="32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22"/>
      <c r="N37" s="22"/>
      <c r="O37" s="17">
        <f t="shared" si="0"/>
        <v>0</v>
      </c>
      <c r="P37" s="18">
        <f t="shared" si="6"/>
        <v>0</v>
      </c>
      <c r="Q37" s="18">
        <f t="shared" si="1"/>
        <v>0</v>
      </c>
      <c r="R37" s="18"/>
      <c r="S37" s="18">
        <f t="shared" si="7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8"/>
        <v>#DIV/0!</v>
      </c>
      <c r="V37" s="22">
        <f t="shared" si="9"/>
        <v>0</v>
      </c>
      <c r="W37" s="22"/>
      <c r="X37" s="22"/>
    </row>
    <row r="38" spans="1:24" x14ac:dyDescent="0.25">
      <c r="A38" s="12"/>
      <c r="B38" s="12"/>
      <c r="C38" s="22"/>
      <c r="D38" s="29"/>
      <c r="E38" s="29"/>
      <c r="F38" s="22"/>
      <c r="G38" s="22"/>
      <c r="H38" s="22"/>
      <c r="I38" s="22"/>
      <c r="J38" s="32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22"/>
      <c r="N38" s="22"/>
      <c r="O38" s="17">
        <f t="shared" si="0"/>
        <v>0</v>
      </c>
      <c r="P38" s="18">
        <f t="shared" si="6"/>
        <v>0</v>
      </c>
      <c r="Q38" s="18">
        <f t="shared" si="1"/>
        <v>0</v>
      </c>
      <c r="R38" s="18"/>
      <c r="S38" s="18">
        <f t="shared" si="7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8"/>
        <v>#DIV/0!</v>
      </c>
      <c r="V38" s="22">
        <f t="shared" si="9"/>
        <v>0</v>
      </c>
      <c r="W38" s="22"/>
      <c r="X38" s="22"/>
    </row>
    <row r="39" spans="1:24" x14ac:dyDescent="0.25">
      <c r="A39" s="12"/>
      <c r="B39" s="12"/>
      <c r="C39" s="22"/>
      <c r="D39" s="29"/>
      <c r="E39" s="29"/>
      <c r="F39" s="22"/>
      <c r="G39" s="22"/>
      <c r="H39" s="22"/>
      <c r="I39" s="36"/>
      <c r="J39" s="36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N39" s="22"/>
      <c r="O39" s="17">
        <f t="shared" si="0"/>
        <v>0</v>
      </c>
      <c r="P39" s="18">
        <f t="shared" ref="P39" si="10">ROUND((O39)*K39,0)</f>
        <v>0</v>
      </c>
      <c r="Q39" s="18">
        <f t="shared" ref="Q39" si="11">SUM(P39)*$Q$5</f>
        <v>0</v>
      </c>
      <c r="R39" s="22"/>
      <c r="S39" s="18">
        <f t="shared" si="7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8"/>
        <v>#DIV/0!</v>
      </c>
      <c r="V39" s="36">
        <f t="shared" si="9"/>
        <v>0</v>
      </c>
      <c r="W39" s="22"/>
      <c r="X39" s="18"/>
    </row>
    <row r="40" spans="1:24" x14ac:dyDescent="0.25">
      <c r="F40" s="83" t="s">
        <v>33</v>
      </c>
      <c r="G40" s="83"/>
      <c r="H40" s="84"/>
      <c r="I40" s="18">
        <f>SUBTOTAL(109,I7:I39)</f>
        <v>40</v>
      </c>
      <c r="J40" s="42"/>
      <c r="L40" s="83" t="s">
        <v>34</v>
      </c>
      <c r="M40" s="84"/>
      <c r="N40" s="18">
        <f>SUBTOTAL(109,M7:M39)</f>
        <v>1175</v>
      </c>
      <c r="P40" s="18">
        <f>SUBTOTAL(109,P7:P39)</f>
        <v>13247</v>
      </c>
      <c r="Q40" s="45">
        <f>_xlfn.AGGREGATE(9,3,Q7:Q39)</f>
        <v>26494</v>
      </c>
      <c r="R40" t="s">
        <v>34</v>
      </c>
      <c r="S40" s="45">
        <f>_xlfn.AGGREGATE(9,3,S7:S39)</f>
        <v>39741</v>
      </c>
      <c r="U40" t="s">
        <v>34</v>
      </c>
      <c r="V40" s="18">
        <f>SUBTOTAL(109,V7:V39)</f>
        <v>4690</v>
      </c>
      <c r="W40" s="18">
        <f>SUBTOTAL(109,W7:W39)</f>
        <v>110</v>
      </c>
      <c r="X40" s="18">
        <f>SUBTOTAL(109,X7:X39)</f>
        <v>4800</v>
      </c>
    </row>
    <row r="41" spans="1:24" ht="15.75" x14ac:dyDescent="0.25">
      <c r="A41" s="85" t="s">
        <v>35</v>
      </c>
      <c r="B41" s="85"/>
      <c r="C41" s="85"/>
      <c r="D41" s="85"/>
      <c r="E41" s="85"/>
    </row>
    <row r="42" spans="1:24" x14ac:dyDescent="0.25">
      <c r="A42" s="71" t="s">
        <v>36</v>
      </c>
      <c r="B42" s="71"/>
      <c r="C42" s="71"/>
      <c r="D42" s="71"/>
      <c r="E42" s="71"/>
      <c r="F42" s="5">
        <v>1105</v>
      </c>
      <c r="G42" t="s">
        <v>52</v>
      </c>
      <c r="N42" s="71" t="s">
        <v>39</v>
      </c>
      <c r="O42" s="71"/>
      <c r="P42" s="71"/>
      <c r="Q42" s="5"/>
    </row>
    <row r="43" spans="1:24" x14ac:dyDescent="0.25">
      <c r="A43" s="71" t="s">
        <v>37</v>
      </c>
      <c r="B43" s="71"/>
      <c r="C43" s="71"/>
      <c r="D43" s="71"/>
      <c r="E43" s="71"/>
      <c r="F43" s="43">
        <f>$X$40</f>
        <v>4800</v>
      </c>
      <c r="G43" t="s">
        <v>52</v>
      </c>
      <c r="N43" s="71" t="s">
        <v>40</v>
      </c>
      <c r="O43" s="71"/>
      <c r="P43" s="71"/>
      <c r="Q43" s="6"/>
    </row>
    <row r="44" spans="1:24" x14ac:dyDescent="0.25">
      <c r="A44" s="71" t="s">
        <v>38</v>
      </c>
      <c r="B44" s="71"/>
      <c r="C44" s="71"/>
      <c r="D44" s="71"/>
      <c r="E44" s="71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autoFilter ref="B3:B39"/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D7:D39</xm:sqref>
        </x14:dataValidation>
        <x14:dataValidation type="list" allowBlank="1" showInputMessage="1" showErrorMessage="1">
          <x14:formula1>
            <xm:f>'справочник  '!$A$2:$A$22</xm:f>
          </x14:formula1>
          <xm:sqref>E7:E39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workbookViewId="0">
      <pane xSplit="9" ySplit="6" topLeftCell="P37" activePane="bottomRight" state="frozen"/>
      <selection pane="topRight" activeCell="I1" sqref="I1"/>
      <selection pane="bottomLeft" activeCell="A7" sqref="A7"/>
      <selection pane="bottomRight" activeCell="S41" sqref="S41"/>
    </sheetView>
  </sheetViews>
  <sheetFormatPr defaultRowHeight="15" x14ac:dyDescent="0.25"/>
  <cols>
    <col min="2" max="2" width="17.140625" customWidth="1"/>
    <col min="4" max="4" width="20.85546875" customWidth="1"/>
    <col min="5" max="5" width="30.28515625" customWidth="1"/>
    <col min="6" max="6" width="11.7109375" customWidth="1"/>
    <col min="10" max="10" width="12.7109375" customWidth="1"/>
    <col min="16" max="16" width="13" customWidth="1"/>
    <col min="17" max="17" width="12.28515625" customWidth="1"/>
    <col min="19" max="19" width="11.42578125" customWidth="1"/>
    <col min="20" max="20" width="11.5703125" customWidth="1"/>
    <col min="23" max="24" width="10.42578125" customWidth="1"/>
  </cols>
  <sheetData>
    <row r="1" spans="1:24" ht="47.2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91" t="s">
        <v>6</v>
      </c>
      <c r="I1" s="91"/>
      <c r="J1" s="91"/>
      <c r="K1" s="91"/>
      <c r="L1" s="91" t="s">
        <v>59</v>
      </c>
      <c r="M1" s="91"/>
      <c r="N1" s="91"/>
      <c r="O1" s="9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89" t="s">
        <v>12</v>
      </c>
      <c r="V1" s="89"/>
      <c r="W1" s="89"/>
      <c r="X1" s="89"/>
    </row>
    <row r="2" spans="1:24" x14ac:dyDescent="0.25">
      <c r="A2" s="22"/>
      <c r="B2" s="22"/>
      <c r="C2" s="22"/>
      <c r="D2" s="3"/>
      <c r="E2" s="3"/>
      <c r="F2" s="3"/>
      <c r="G2" s="3"/>
      <c r="H2" s="82"/>
      <c r="I2" s="82"/>
      <c r="J2" s="82"/>
      <c r="K2" s="82"/>
      <c r="L2" s="82"/>
      <c r="M2" s="82"/>
      <c r="N2" s="82"/>
      <c r="O2" s="82"/>
      <c r="P2" s="3"/>
      <c r="Q2" s="3"/>
      <c r="R2" s="3"/>
      <c r="S2" s="22"/>
      <c r="T2" s="22"/>
      <c r="U2" s="75"/>
      <c r="V2" s="75"/>
      <c r="W2" s="75"/>
      <c r="X2" s="75"/>
    </row>
    <row r="3" spans="1:24" x14ac:dyDescent="0.25">
      <c r="A3" s="72" t="s">
        <v>13</v>
      </c>
      <c r="B3" s="86" t="s">
        <v>62</v>
      </c>
      <c r="C3" s="72" t="s">
        <v>14</v>
      </c>
      <c r="D3" s="82" t="s">
        <v>15</v>
      </c>
      <c r="E3" s="82" t="s">
        <v>16</v>
      </c>
      <c r="F3" s="72" t="s">
        <v>17</v>
      </c>
      <c r="G3" s="76" t="s">
        <v>18</v>
      </c>
      <c r="H3" s="76" t="s">
        <v>45</v>
      </c>
      <c r="I3" s="72" t="s">
        <v>19</v>
      </c>
      <c r="J3" s="82" t="s">
        <v>20</v>
      </c>
      <c r="K3" s="73" t="s">
        <v>21</v>
      </c>
      <c r="L3" s="76" t="s">
        <v>22</v>
      </c>
      <c r="M3" s="75" t="s">
        <v>23</v>
      </c>
      <c r="N3" s="75"/>
      <c r="O3" s="75"/>
      <c r="P3" s="75" t="s">
        <v>27</v>
      </c>
      <c r="Q3" s="75"/>
      <c r="R3" s="75"/>
      <c r="S3" s="75"/>
      <c r="T3" s="75" t="s">
        <v>30</v>
      </c>
      <c r="U3" s="75"/>
      <c r="V3" s="75"/>
      <c r="W3" s="75"/>
      <c r="X3" s="75"/>
    </row>
    <row r="4" spans="1:24" x14ac:dyDescent="0.25">
      <c r="A4" s="72"/>
      <c r="B4" s="87"/>
      <c r="C4" s="72"/>
      <c r="D4" s="82"/>
      <c r="E4" s="82"/>
      <c r="F4" s="72"/>
      <c r="G4" s="76"/>
      <c r="H4" s="76"/>
      <c r="I4" s="72"/>
      <c r="J4" s="82"/>
      <c r="K4" s="73"/>
      <c r="L4" s="76"/>
      <c r="M4" s="72" t="s">
        <v>48</v>
      </c>
      <c r="N4" s="76" t="s">
        <v>24</v>
      </c>
      <c r="O4" s="76" t="s">
        <v>25</v>
      </c>
      <c r="P4" s="73" t="s">
        <v>26</v>
      </c>
      <c r="Q4" s="75" t="s">
        <v>28</v>
      </c>
      <c r="R4" s="75"/>
      <c r="S4" s="73" t="s">
        <v>29</v>
      </c>
      <c r="T4" s="22" t="s">
        <v>31</v>
      </c>
      <c r="U4" s="22" t="s">
        <v>57</v>
      </c>
      <c r="V4" s="72" t="s">
        <v>55</v>
      </c>
      <c r="W4" s="73" t="s">
        <v>54</v>
      </c>
      <c r="X4" s="73" t="s">
        <v>53</v>
      </c>
    </row>
    <row r="5" spans="1:24" x14ac:dyDescent="0.25">
      <c r="A5" s="72"/>
      <c r="B5" s="87"/>
      <c r="C5" s="72"/>
      <c r="D5" s="82"/>
      <c r="E5" s="82"/>
      <c r="F5" s="72"/>
      <c r="G5" s="76"/>
      <c r="H5" s="76"/>
      <c r="I5" s="72"/>
      <c r="J5" s="82"/>
      <c r="K5" s="73"/>
      <c r="L5" s="76"/>
      <c r="M5" s="72"/>
      <c r="N5" s="76"/>
      <c r="O5" s="76"/>
      <c r="P5" s="73"/>
      <c r="Q5" s="13">
        <v>2</v>
      </c>
      <c r="R5" s="13">
        <v>2.5</v>
      </c>
      <c r="S5" s="73"/>
      <c r="T5" s="76" t="s">
        <v>32</v>
      </c>
      <c r="U5" s="76" t="s">
        <v>32</v>
      </c>
      <c r="V5" s="72"/>
      <c r="W5" s="73"/>
      <c r="X5" s="73"/>
    </row>
    <row r="6" spans="1:24" ht="69.75" customHeight="1" x14ac:dyDescent="0.25">
      <c r="A6" s="72"/>
      <c r="B6" s="88"/>
      <c r="C6" s="72"/>
      <c r="D6" s="82"/>
      <c r="E6" s="82"/>
      <c r="F6" s="72"/>
      <c r="G6" s="76"/>
      <c r="H6" s="76"/>
      <c r="I6" s="72"/>
      <c r="J6" s="82"/>
      <c r="K6" s="73"/>
      <c r="L6" s="76"/>
      <c r="M6" s="72"/>
      <c r="N6" s="76"/>
      <c r="O6" s="76"/>
      <c r="P6" s="3"/>
      <c r="Q6" s="3"/>
      <c r="R6" s="3"/>
      <c r="S6" s="73"/>
      <c r="T6" s="76"/>
      <c r="U6" s="76"/>
      <c r="V6" s="72"/>
      <c r="W6" s="73"/>
      <c r="X6" s="73"/>
    </row>
    <row r="7" spans="1:24" ht="15.75" customHeight="1" x14ac:dyDescent="0.25">
      <c r="A7" s="39"/>
      <c r="B7" s="41"/>
      <c r="C7" s="39"/>
      <c r="D7" s="35"/>
      <c r="E7" s="35"/>
      <c r="F7" s="39"/>
      <c r="G7" s="40"/>
      <c r="H7" s="40"/>
      <c r="I7" s="39"/>
      <c r="J7" s="35"/>
      <c r="K7" s="38"/>
      <c r="L7" s="40"/>
      <c r="M7" s="39"/>
      <c r="N7" s="40"/>
      <c r="O7" s="40"/>
      <c r="P7" s="3"/>
      <c r="Q7" s="3"/>
      <c r="R7" s="3"/>
      <c r="S7" s="38"/>
      <c r="T7" s="40"/>
      <c r="U7" s="40"/>
      <c r="V7" s="39"/>
      <c r="W7" s="38"/>
      <c r="X7" s="38"/>
    </row>
    <row r="8" spans="1:24" x14ac:dyDescent="0.25">
      <c r="A8" s="12"/>
      <c r="B8" s="12"/>
      <c r="C8" s="22"/>
      <c r="D8" s="36"/>
      <c r="E8" s="36"/>
      <c r="F8" s="22"/>
      <c r="G8" s="22"/>
      <c r="H8" s="22"/>
      <c r="I8" s="22"/>
      <c r="J8" s="36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22"/>
      <c r="N8" s="22"/>
      <c r="O8" s="17">
        <f>IFERROR(ROUND((M8)/J8,2),)</f>
        <v>0</v>
      </c>
      <c r="P8" s="18">
        <f>ROUND((O8)*K8,0)</f>
        <v>0</v>
      </c>
      <c r="Q8" s="18">
        <f>SUM(P8)*$Q$5</f>
        <v>0</v>
      </c>
      <c r="R8" s="18"/>
      <c r="S8" s="18">
        <f>SUM(P8)+Q8</f>
        <v>0</v>
      </c>
      <c r="T8" s="31">
        <f>SUMIFS('справочник  '!$D$2:$D$22,'справочник  '!$A$2:$A$22,E8,'справочник  '!$B$2:$B$22,D8)</f>
        <v>0</v>
      </c>
      <c r="U8" s="15" t="e">
        <f>SUM(V8/M8)</f>
        <v>#DIV/0!</v>
      </c>
      <c r="V8" s="22">
        <f>SUM(X8)-W8</f>
        <v>0</v>
      </c>
      <c r="W8" s="22"/>
      <c r="X8" s="22"/>
    </row>
    <row r="9" spans="1:24" x14ac:dyDescent="0.25">
      <c r="A9" s="12"/>
      <c r="B9" s="12"/>
      <c r="C9" s="22"/>
      <c r="D9" s="36"/>
      <c r="E9" s="36"/>
      <c r="F9" s="22"/>
      <c r="G9" s="22"/>
      <c r="H9" s="22"/>
      <c r="I9" s="22"/>
      <c r="J9" s="36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22"/>
      <c r="N9" s="22"/>
      <c r="O9" s="17">
        <f t="shared" ref="O9:O40" si="0">IFERROR(ROUND((M9)/J9,2),)</f>
        <v>0</v>
      </c>
      <c r="P9" s="18">
        <f t="shared" ref="P9:P39" si="1">ROUND((O9)*K9,0)</f>
        <v>0</v>
      </c>
      <c r="Q9" s="18">
        <f t="shared" ref="Q9:Q39" si="2">SUM(P9)*$Q$5</f>
        <v>0</v>
      </c>
      <c r="R9" s="18"/>
      <c r="S9" s="18">
        <f t="shared" ref="S9:S40" si="3">SUM(P9)+Q9</f>
        <v>0</v>
      </c>
      <c r="T9" s="31">
        <f>SUMIFS('справочник  '!$D$2:$D$22,'справочник  '!$A$2:$A$22,E9,'справочник  '!$B$2:$B$22,D9)</f>
        <v>0</v>
      </c>
      <c r="U9" s="15" t="e">
        <f t="shared" ref="U9:U40" si="4">SUM(V9/M9)</f>
        <v>#DIV/0!</v>
      </c>
      <c r="V9" s="22">
        <f t="shared" ref="V9:V40" si="5">SUM(X9)-W9</f>
        <v>0</v>
      </c>
      <c r="W9" s="22"/>
      <c r="X9" s="22"/>
    </row>
    <row r="10" spans="1:24" x14ac:dyDescent="0.25">
      <c r="A10" s="12"/>
      <c r="B10" s="12"/>
      <c r="C10" s="22"/>
      <c r="D10" s="36"/>
      <c r="E10" s="36"/>
      <c r="F10" s="22"/>
      <c r="G10" s="22"/>
      <c r="H10" s="22"/>
      <c r="I10" s="22"/>
      <c r="J10" s="36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22"/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22">
        <f t="shared" si="5"/>
        <v>0</v>
      </c>
      <c r="W10" s="22"/>
      <c r="X10" s="22"/>
    </row>
    <row r="11" spans="1:24" x14ac:dyDescent="0.25">
      <c r="A11" s="12"/>
      <c r="B11" s="12"/>
      <c r="C11" s="22"/>
      <c r="D11" s="36"/>
      <c r="E11" s="36"/>
      <c r="F11" s="22"/>
      <c r="G11" s="22"/>
      <c r="H11" s="22"/>
      <c r="I11" s="22"/>
      <c r="J11" s="36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22"/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22">
        <f t="shared" si="5"/>
        <v>0</v>
      </c>
      <c r="W11" s="22"/>
      <c r="X11" s="22"/>
    </row>
    <row r="12" spans="1:24" x14ac:dyDescent="0.25">
      <c r="A12" s="12"/>
      <c r="B12" s="12"/>
      <c r="C12" s="22"/>
      <c r="D12" s="36"/>
      <c r="E12" s="36"/>
      <c r="F12" s="22"/>
      <c r="G12" s="22"/>
      <c r="H12" s="22"/>
      <c r="I12" s="22"/>
      <c r="J12" s="36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22"/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22">
        <f t="shared" si="5"/>
        <v>0</v>
      </c>
      <c r="W12" s="22"/>
      <c r="X12" s="22"/>
    </row>
    <row r="13" spans="1:24" x14ac:dyDescent="0.25">
      <c r="A13" s="12"/>
      <c r="B13" s="12"/>
      <c r="C13" s="22"/>
      <c r="D13" s="36"/>
      <c r="E13" s="36"/>
      <c r="F13" s="22"/>
      <c r="G13" s="22"/>
      <c r="H13" s="22"/>
      <c r="I13" s="22"/>
      <c r="J13" s="36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22"/>
      <c r="N13" s="22"/>
      <c r="O13" s="17">
        <f t="shared" si="0"/>
        <v>0</v>
      </c>
      <c r="P13" s="18">
        <f t="shared" si="1"/>
        <v>0</v>
      </c>
      <c r="Q13" s="18">
        <f t="shared" si="2"/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22">
        <f t="shared" si="5"/>
        <v>0</v>
      </c>
      <c r="W13" s="22"/>
      <c r="X13" s="22"/>
    </row>
    <row r="14" spans="1:24" x14ac:dyDescent="0.25">
      <c r="A14" s="12"/>
      <c r="B14" s="12"/>
      <c r="C14" s="22"/>
      <c r="D14" s="36"/>
      <c r="E14" s="36"/>
      <c r="F14" s="22"/>
      <c r="G14" s="22"/>
      <c r="H14" s="22"/>
      <c r="I14" s="22"/>
      <c r="J14" s="36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22"/>
      <c r="N14" s="22"/>
      <c r="O14" s="17">
        <f t="shared" si="0"/>
        <v>0</v>
      </c>
      <c r="P14" s="18">
        <f t="shared" si="1"/>
        <v>0</v>
      </c>
      <c r="Q14" s="18">
        <f>SUM(P14)*$Q$5</f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22">
        <f t="shared" si="5"/>
        <v>0</v>
      </c>
      <c r="W14" s="22"/>
      <c r="X14" s="22"/>
    </row>
    <row r="15" spans="1:24" x14ac:dyDescent="0.25">
      <c r="A15" s="12"/>
      <c r="B15" s="12"/>
      <c r="C15" s="22"/>
      <c r="D15" s="36"/>
      <c r="E15" s="36"/>
      <c r="F15" s="22"/>
      <c r="G15" s="22"/>
      <c r="H15" s="22"/>
      <c r="I15" s="22"/>
      <c r="J15" s="36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22"/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22">
        <f t="shared" si="5"/>
        <v>0</v>
      </c>
      <c r="W15" s="22"/>
      <c r="X15" s="22"/>
    </row>
    <row r="16" spans="1:24" x14ac:dyDescent="0.25">
      <c r="A16" s="12"/>
      <c r="B16" s="12"/>
      <c r="C16" s="22"/>
      <c r="D16" s="36"/>
      <c r="E16" s="36"/>
      <c r="F16" s="22"/>
      <c r="G16" s="22"/>
      <c r="H16" s="22"/>
      <c r="I16" s="22"/>
      <c r="J16" s="36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22"/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22">
        <f t="shared" si="5"/>
        <v>0</v>
      </c>
      <c r="W16" s="22"/>
      <c r="X16" s="22"/>
    </row>
    <row r="17" spans="1:24" x14ac:dyDescent="0.25">
      <c r="A17" s="12"/>
      <c r="B17" s="12"/>
      <c r="C17" s="22"/>
      <c r="D17" s="36"/>
      <c r="E17" s="36"/>
      <c r="F17" s="22"/>
      <c r="G17" s="22"/>
      <c r="H17" s="22"/>
      <c r="I17" s="22"/>
      <c r="J17" s="36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22"/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22">
        <f t="shared" si="5"/>
        <v>0</v>
      </c>
      <c r="W17" s="22"/>
      <c r="X17" s="22"/>
    </row>
    <row r="18" spans="1:24" x14ac:dyDescent="0.25">
      <c r="A18" s="12"/>
      <c r="B18" s="12"/>
      <c r="C18" s="22"/>
      <c r="D18" s="36"/>
      <c r="E18" s="36"/>
      <c r="F18" s="22"/>
      <c r="G18" s="22"/>
      <c r="H18" s="22"/>
      <c r="I18" s="22"/>
      <c r="J18" s="36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22"/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22">
        <f t="shared" si="5"/>
        <v>0</v>
      </c>
      <c r="W18" s="22"/>
      <c r="X18" s="22"/>
    </row>
    <row r="19" spans="1:24" x14ac:dyDescent="0.25">
      <c r="A19" s="12"/>
      <c r="B19" s="12"/>
      <c r="C19" s="22"/>
      <c r="D19" s="36"/>
      <c r="E19" s="36"/>
      <c r="F19" s="22"/>
      <c r="G19" s="22"/>
      <c r="H19" s="22"/>
      <c r="I19" s="22"/>
      <c r="J19" s="36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22"/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22">
        <f t="shared" si="5"/>
        <v>0</v>
      </c>
      <c r="W19" s="22"/>
      <c r="X19" s="22"/>
    </row>
    <row r="20" spans="1:24" x14ac:dyDescent="0.25">
      <c r="A20" s="12">
        <v>42875</v>
      </c>
      <c r="B20" s="12" t="s">
        <v>88</v>
      </c>
      <c r="C20" s="22"/>
      <c r="D20" s="34" t="s">
        <v>72</v>
      </c>
      <c r="E20" s="34" t="s">
        <v>65</v>
      </c>
      <c r="F20" s="22"/>
      <c r="G20" s="22"/>
      <c r="H20" s="22"/>
      <c r="I20" s="22"/>
      <c r="J20" s="34">
        <f>SUMIFS('справочник  '!$E$2:$E$22,'справочник  '!$A$2:$A$22,E20,'справочник  '!$B$2:$B$22,D20)</f>
        <v>100</v>
      </c>
      <c r="K20" s="30">
        <f>SUMIFS('справочник  '!$C$2:$C$22,'справочник  '!$A$2:$A$22,E20,'справочник  '!$B$2:$B$22,D20)</f>
        <v>952</v>
      </c>
      <c r="L20" s="22"/>
      <c r="M20" s="22">
        <v>100</v>
      </c>
      <c r="N20" s="22"/>
      <c r="O20" s="17">
        <f t="shared" si="0"/>
        <v>1</v>
      </c>
      <c r="P20" s="18">
        <f t="shared" si="1"/>
        <v>952</v>
      </c>
      <c r="Q20" s="18">
        <f t="shared" si="2"/>
        <v>1904</v>
      </c>
      <c r="R20" s="18"/>
      <c r="S20" s="18">
        <f t="shared" si="3"/>
        <v>2856</v>
      </c>
      <c r="T20" s="31">
        <f>SUMIFS('справочник  '!$D$2:$D$22,'справочник  '!$A$2:$A$22,E20,'справочник  '!$B$2:$B$22,D20)</f>
        <v>1.1000000000000001</v>
      </c>
      <c r="U20" s="15">
        <f t="shared" si="4"/>
        <v>1.7</v>
      </c>
      <c r="V20" s="22">
        <f t="shared" si="5"/>
        <v>170</v>
      </c>
      <c r="W20" s="22">
        <v>30</v>
      </c>
      <c r="X20" s="22">
        <v>200</v>
      </c>
    </row>
    <row r="21" spans="1:24" x14ac:dyDescent="0.25">
      <c r="A21" s="12">
        <v>42876</v>
      </c>
      <c r="B21" s="12" t="s">
        <v>86</v>
      </c>
      <c r="C21" s="22"/>
      <c r="D21" s="34" t="s">
        <v>72</v>
      </c>
      <c r="E21" s="34" t="s">
        <v>65</v>
      </c>
      <c r="F21" s="22"/>
      <c r="G21" s="22"/>
      <c r="H21" s="22"/>
      <c r="I21" s="22"/>
      <c r="J21" s="34">
        <f>SUMIFS('справочник  '!$E$2:$E$22,'справочник  '!$A$2:$A$22,E21,'справочник  '!$B$2:$B$22,D21)</f>
        <v>100</v>
      </c>
      <c r="K21" s="30">
        <f>SUMIFS('справочник  '!$C$2:$C$22,'справочник  '!$A$2:$A$22,E21,'справочник  '!$B$2:$B$22,D21)</f>
        <v>952</v>
      </c>
      <c r="L21" s="22"/>
      <c r="M21" s="22">
        <v>100</v>
      </c>
      <c r="N21" s="22"/>
      <c r="O21" s="17">
        <f t="shared" si="0"/>
        <v>1</v>
      </c>
      <c r="P21" s="18">
        <f t="shared" si="1"/>
        <v>952</v>
      </c>
      <c r="Q21" s="18">
        <f t="shared" si="2"/>
        <v>1904</v>
      </c>
      <c r="R21" s="18"/>
      <c r="S21" s="18">
        <f t="shared" si="3"/>
        <v>2856</v>
      </c>
      <c r="T21" s="31">
        <f>SUMIFS('справочник  '!$D$2:$D$22,'справочник  '!$A$2:$A$22,E21,'справочник  '!$B$2:$B$22,D21)</f>
        <v>1.1000000000000001</v>
      </c>
      <c r="U21" s="15">
        <f t="shared" si="4"/>
        <v>1.2</v>
      </c>
      <c r="V21" s="22">
        <f t="shared" si="5"/>
        <v>120</v>
      </c>
      <c r="W21" s="22">
        <v>30</v>
      </c>
      <c r="X21" s="22">
        <v>150</v>
      </c>
    </row>
    <row r="22" spans="1:24" x14ac:dyDescent="0.25">
      <c r="A22" s="12"/>
      <c r="B22" s="12"/>
      <c r="C22" s="22"/>
      <c r="D22" s="36"/>
      <c r="E22" s="36"/>
      <c r="F22" s="22"/>
      <c r="G22" s="22"/>
      <c r="H22" s="22"/>
      <c r="I22" s="22"/>
      <c r="J22" s="36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2"/>
      <c r="M22" s="22"/>
      <c r="N22" s="22"/>
      <c r="O22" s="17">
        <f t="shared" si="0"/>
        <v>0</v>
      </c>
      <c r="P22" s="18">
        <f t="shared" si="1"/>
        <v>0</v>
      </c>
      <c r="Q22" s="18">
        <f t="shared" si="2"/>
        <v>0</v>
      </c>
      <c r="R22" s="18"/>
      <c r="S22" s="18">
        <f t="shared" si="3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4"/>
        <v>#DIV/0!</v>
      </c>
      <c r="V22" s="22">
        <f t="shared" si="5"/>
        <v>0</v>
      </c>
      <c r="W22" s="22"/>
      <c r="X22" s="22"/>
    </row>
    <row r="23" spans="1:24" x14ac:dyDescent="0.25">
      <c r="A23" s="3"/>
      <c r="B23" s="12"/>
      <c r="C23" s="3"/>
      <c r="D23" s="36"/>
      <c r="E23" s="36"/>
      <c r="G23" s="3"/>
      <c r="H23" s="3"/>
      <c r="I23" s="3"/>
      <c r="J23" s="36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3"/>
      <c r="M23" s="3"/>
      <c r="N23" s="3"/>
      <c r="O23" s="17">
        <f t="shared" si="0"/>
        <v>0</v>
      </c>
      <c r="P23" s="18">
        <f t="shared" si="1"/>
        <v>0</v>
      </c>
      <c r="Q23" s="18">
        <f>SUM(P23)*$Q$5</f>
        <v>0</v>
      </c>
      <c r="R23" s="18"/>
      <c r="S23" s="18">
        <f t="shared" si="3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4"/>
        <v>#DIV/0!</v>
      </c>
      <c r="V23" s="22">
        <f t="shared" si="5"/>
        <v>0</v>
      </c>
      <c r="W23" s="22"/>
      <c r="X23" s="22"/>
    </row>
    <row r="24" spans="1:24" x14ac:dyDescent="0.25">
      <c r="A24" s="12"/>
      <c r="B24" s="12"/>
      <c r="C24" s="22"/>
      <c r="D24" s="36"/>
      <c r="E24" s="36"/>
      <c r="F24" s="22"/>
      <c r="G24" s="22"/>
      <c r="H24" s="22"/>
      <c r="I24" s="22"/>
      <c r="J24" s="36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22"/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4"/>
        <v>#DIV/0!</v>
      </c>
      <c r="V24" s="22">
        <f t="shared" si="5"/>
        <v>0</v>
      </c>
      <c r="W24" s="22"/>
      <c r="X24" s="22"/>
    </row>
    <row r="25" spans="1:24" x14ac:dyDescent="0.25">
      <c r="A25" s="12"/>
      <c r="B25" s="12"/>
      <c r="C25" s="22"/>
      <c r="D25" s="36"/>
      <c r="E25" s="36"/>
      <c r="F25" s="22"/>
      <c r="G25" s="22"/>
      <c r="H25" s="22"/>
      <c r="I25" s="22"/>
      <c r="J25" s="36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22"/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4"/>
        <v>#DIV/0!</v>
      </c>
      <c r="V25" s="22">
        <f t="shared" si="5"/>
        <v>0</v>
      </c>
      <c r="W25" s="22"/>
      <c r="X25" s="22"/>
    </row>
    <row r="26" spans="1:24" x14ac:dyDescent="0.25">
      <c r="A26" s="12"/>
      <c r="B26" s="12"/>
      <c r="C26" s="22"/>
      <c r="D26" s="36"/>
      <c r="E26" s="36"/>
      <c r="F26" s="22"/>
      <c r="G26" s="22"/>
      <c r="H26" s="22"/>
      <c r="I26" s="22"/>
      <c r="J26" s="36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22"/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4"/>
        <v>#DIV/0!</v>
      </c>
      <c r="V26" s="22">
        <f t="shared" si="5"/>
        <v>0</v>
      </c>
      <c r="W26" s="22"/>
      <c r="X26" s="22"/>
    </row>
    <row r="27" spans="1:24" x14ac:dyDescent="0.25">
      <c r="A27" s="12"/>
      <c r="B27" s="12"/>
      <c r="C27" s="22"/>
      <c r="D27" s="36"/>
      <c r="E27" s="36"/>
      <c r="F27" s="22"/>
      <c r="G27" s="22"/>
      <c r="H27" s="22"/>
      <c r="I27" s="22"/>
      <c r="J27" s="36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22"/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4"/>
        <v>#DIV/0!</v>
      </c>
      <c r="V27" s="22">
        <f t="shared" si="5"/>
        <v>0</v>
      </c>
      <c r="W27" s="22"/>
      <c r="X27" s="22"/>
    </row>
    <row r="28" spans="1:24" x14ac:dyDescent="0.25">
      <c r="A28" s="12"/>
      <c r="B28" s="12"/>
      <c r="C28" s="22"/>
      <c r="D28" s="36"/>
      <c r="E28" s="36"/>
      <c r="F28" s="22"/>
      <c r="G28" s="22"/>
      <c r="H28" s="22"/>
      <c r="I28" s="22"/>
      <c r="J28" s="36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22"/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4"/>
        <v>#DIV/0!</v>
      </c>
      <c r="V28" s="22">
        <f t="shared" si="5"/>
        <v>0</v>
      </c>
      <c r="W28" s="22"/>
      <c r="X28" s="22"/>
    </row>
    <row r="29" spans="1:24" x14ac:dyDescent="0.25">
      <c r="A29" s="12"/>
      <c r="B29" s="12"/>
      <c r="C29" s="22"/>
      <c r="D29" s="36"/>
      <c r="E29" s="36"/>
      <c r="F29" s="22"/>
      <c r="G29" s="22"/>
      <c r="H29" s="22"/>
      <c r="I29" s="22"/>
      <c r="J29" s="36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22"/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4"/>
        <v>#DIV/0!</v>
      </c>
      <c r="V29" s="22">
        <f t="shared" si="5"/>
        <v>0</v>
      </c>
      <c r="W29" s="22"/>
      <c r="X29" s="22"/>
    </row>
    <row r="30" spans="1:24" x14ac:dyDescent="0.25">
      <c r="A30" s="12"/>
      <c r="B30" s="12"/>
      <c r="C30" s="22"/>
      <c r="D30" s="36"/>
      <c r="E30" s="36"/>
      <c r="F30" s="22"/>
      <c r="G30" s="22"/>
      <c r="H30" s="22"/>
      <c r="I30" s="22"/>
      <c r="J30" s="36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22"/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4"/>
        <v>#DIV/0!</v>
      </c>
      <c r="V30" s="22">
        <f t="shared" si="5"/>
        <v>0</v>
      </c>
      <c r="W30" s="22"/>
      <c r="X30" s="22"/>
    </row>
    <row r="31" spans="1:24" x14ac:dyDescent="0.25">
      <c r="A31" s="12"/>
      <c r="B31" s="12"/>
      <c r="C31" s="22"/>
      <c r="D31" s="36"/>
      <c r="E31" s="36"/>
      <c r="F31" s="22"/>
      <c r="G31" s="22"/>
      <c r="H31" s="22"/>
      <c r="I31" s="22"/>
      <c r="J31" s="36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22"/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4"/>
        <v>#DIV/0!</v>
      </c>
      <c r="V31" s="22">
        <f t="shared" si="5"/>
        <v>0</v>
      </c>
      <c r="W31" s="22"/>
      <c r="X31" s="22"/>
    </row>
    <row r="32" spans="1:24" x14ac:dyDescent="0.25">
      <c r="A32" s="12"/>
      <c r="B32" s="12"/>
      <c r="C32" s="22"/>
      <c r="D32" s="36"/>
      <c r="E32" s="36"/>
      <c r="F32" s="22"/>
      <c r="G32" s="22"/>
      <c r="H32" s="22"/>
      <c r="I32" s="22"/>
      <c r="J32" s="36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22"/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4"/>
        <v>#DIV/0!</v>
      </c>
      <c r="V32" s="22">
        <f t="shared" si="5"/>
        <v>0</v>
      </c>
      <c r="W32" s="22"/>
      <c r="X32" s="22"/>
    </row>
    <row r="33" spans="1:24" x14ac:dyDescent="0.25">
      <c r="A33" s="12"/>
      <c r="B33" s="12"/>
      <c r="C33" s="22"/>
      <c r="D33" s="36"/>
      <c r="E33" s="36"/>
      <c r="F33" s="22"/>
      <c r="G33" s="22"/>
      <c r="H33" s="22"/>
      <c r="I33" s="22"/>
      <c r="J33" s="36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22"/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4"/>
        <v>#DIV/0!</v>
      </c>
      <c r="V33" s="22">
        <f t="shared" si="5"/>
        <v>0</v>
      </c>
      <c r="W33" s="22"/>
      <c r="X33" s="22"/>
    </row>
    <row r="34" spans="1:24" x14ac:dyDescent="0.25">
      <c r="A34" s="12"/>
      <c r="B34" s="12"/>
      <c r="C34" s="22"/>
      <c r="D34" s="36"/>
      <c r="E34" s="36"/>
      <c r="F34" s="22"/>
      <c r="G34" s="22"/>
      <c r="H34" s="22"/>
      <c r="I34" s="22"/>
      <c r="J34" s="36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22"/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4"/>
        <v>#DIV/0!</v>
      </c>
      <c r="V34" s="22">
        <f t="shared" si="5"/>
        <v>0</v>
      </c>
      <c r="W34" s="22"/>
      <c r="X34" s="22"/>
    </row>
    <row r="35" spans="1:24" x14ac:dyDescent="0.25">
      <c r="A35" s="12"/>
      <c r="B35" s="12"/>
      <c r="C35" s="22"/>
      <c r="D35" s="36"/>
      <c r="E35" s="36"/>
      <c r="F35" s="22"/>
      <c r="G35" s="22"/>
      <c r="H35" s="22"/>
      <c r="I35" s="22"/>
      <c r="J35" s="36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22"/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4"/>
        <v>#DIV/0!</v>
      </c>
      <c r="V35" s="22">
        <f t="shared" si="5"/>
        <v>0</v>
      </c>
      <c r="W35" s="22"/>
      <c r="X35" s="22"/>
    </row>
    <row r="36" spans="1:24" x14ac:dyDescent="0.25">
      <c r="A36" s="12"/>
      <c r="B36" s="12"/>
      <c r="C36" s="22"/>
      <c r="D36" s="36"/>
      <c r="E36" s="36"/>
      <c r="F36" s="22"/>
      <c r="G36" s="22"/>
      <c r="H36" s="22"/>
      <c r="I36" s="22"/>
      <c r="J36" s="36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22"/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4"/>
        <v>#DIV/0!</v>
      </c>
      <c r="V36" s="22">
        <f t="shared" si="5"/>
        <v>0</v>
      </c>
      <c r="W36" s="22"/>
      <c r="X36" s="22"/>
    </row>
    <row r="37" spans="1:24" x14ac:dyDescent="0.25">
      <c r="A37" s="12"/>
      <c r="B37" s="12"/>
      <c r="C37" s="22"/>
      <c r="D37" s="36"/>
      <c r="E37" s="36"/>
      <c r="F37" s="22"/>
      <c r="G37" s="22"/>
      <c r="H37" s="22"/>
      <c r="I37" s="22"/>
      <c r="J37" s="36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22"/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4"/>
        <v>#DIV/0!</v>
      </c>
      <c r="V37" s="22">
        <f t="shared" si="5"/>
        <v>0</v>
      </c>
      <c r="W37" s="22"/>
      <c r="X37" s="22"/>
    </row>
    <row r="38" spans="1:24" x14ac:dyDescent="0.25">
      <c r="A38" s="12"/>
      <c r="B38" s="12"/>
      <c r="C38" s="22"/>
      <c r="D38" s="36"/>
      <c r="E38" s="36"/>
      <c r="F38" s="22"/>
      <c r="G38" s="22"/>
      <c r="H38" s="22"/>
      <c r="I38" s="22"/>
      <c r="J38" s="36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22"/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4"/>
        <v>#DIV/0!</v>
      </c>
      <c r="V38" s="22">
        <f t="shared" si="5"/>
        <v>0</v>
      </c>
      <c r="W38" s="22"/>
      <c r="X38" s="22"/>
    </row>
    <row r="39" spans="1:24" x14ac:dyDescent="0.25">
      <c r="A39" s="12"/>
      <c r="B39" s="12"/>
      <c r="C39" s="22"/>
      <c r="D39" s="36"/>
      <c r="E39" s="36"/>
      <c r="F39" s="22"/>
      <c r="G39" s="22"/>
      <c r="H39" s="22"/>
      <c r="I39" s="22"/>
      <c r="J39" s="36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22"/>
      <c r="N39" s="22"/>
      <c r="O39" s="17">
        <f t="shared" si="0"/>
        <v>0</v>
      </c>
      <c r="P39" s="18">
        <f t="shared" si="1"/>
        <v>0</v>
      </c>
      <c r="Q39" s="18">
        <f t="shared" si="2"/>
        <v>0</v>
      </c>
      <c r="R39" s="18"/>
      <c r="S39" s="18">
        <f t="shared" si="3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4"/>
        <v>#DIV/0!</v>
      </c>
      <c r="V39" s="22">
        <f t="shared" si="5"/>
        <v>0</v>
      </c>
      <c r="W39" s="22"/>
      <c r="X39" s="22"/>
    </row>
    <row r="40" spans="1:24" x14ac:dyDescent="0.25">
      <c r="A40" s="12"/>
      <c r="B40" s="12"/>
      <c r="C40" s="22"/>
      <c r="D40" s="22"/>
      <c r="E40" s="22"/>
      <c r="F40" s="22"/>
      <c r="G40" s="22"/>
      <c r="H40" s="22"/>
      <c r="I40" s="22"/>
      <c r="J40" s="36">
        <f>SUMIFS('справочник  '!$E$2:$E$22,'справочник  '!$A$2:$A$22,E40,'справочник  '!$B$2:$B$22,D40)</f>
        <v>0</v>
      </c>
      <c r="K40" s="30">
        <f>SUMIFS('справочник  '!$C$2:$C$22,'справочник  '!$A$2:$A$22,E40,'справочник  '!$B$2:$B$22,D40)</f>
        <v>0</v>
      </c>
      <c r="L40" s="22"/>
      <c r="M40" s="22"/>
      <c r="N40" s="22"/>
      <c r="O40" s="17">
        <f t="shared" si="0"/>
        <v>0</v>
      </c>
      <c r="P40" s="18">
        <f t="shared" ref="P40" si="6">ROUND((O40)*K40,0)</f>
        <v>0</v>
      </c>
      <c r="Q40" s="18">
        <f t="shared" ref="Q40" si="7">SUM(P40)*$Q$5</f>
        <v>0</v>
      </c>
      <c r="R40" s="22"/>
      <c r="S40" s="18">
        <f t="shared" si="3"/>
        <v>0</v>
      </c>
      <c r="T40" s="31">
        <f>SUMIFS('справочник  '!$D$2:$D$22,'справочник  '!$A$2:$A$22,E40,'справочник  '!$B$2:$B$22,D40)</f>
        <v>0</v>
      </c>
      <c r="U40" s="15" t="e">
        <f t="shared" si="4"/>
        <v>#DIV/0!</v>
      </c>
      <c r="V40" s="36">
        <f t="shared" si="5"/>
        <v>0</v>
      </c>
      <c r="W40" s="22"/>
      <c r="X40" s="18"/>
    </row>
    <row r="41" spans="1:24" x14ac:dyDescent="0.25">
      <c r="F41" s="83" t="s">
        <v>33</v>
      </c>
      <c r="G41" s="83"/>
      <c r="H41" s="84"/>
      <c r="I41" s="18">
        <f>SUBTOTAL(109,H8:H40)</f>
        <v>0</v>
      </c>
      <c r="L41" s="83" t="s">
        <v>34</v>
      </c>
      <c r="M41" s="84"/>
      <c r="N41" s="18">
        <f>SUBTOTAL(109,M8:M40)</f>
        <v>200</v>
      </c>
      <c r="P41" s="45">
        <f>_xlfn.AGGREGATE(9,3,P8:P40)</f>
        <v>1904</v>
      </c>
      <c r="Q41" s="18">
        <f>SUBTOTAL(109,Q8:Q40)</f>
        <v>3808</v>
      </c>
      <c r="S41" s="45">
        <f>_xlfn.AGGREGATE(9,3,S8:S40)</f>
        <v>5712</v>
      </c>
      <c r="V41" s="18">
        <f t="shared" ref="V41:X41" si="8">SUBTOTAL(109,V8:V40)</f>
        <v>290</v>
      </c>
      <c r="W41" s="18">
        <f t="shared" si="8"/>
        <v>60</v>
      </c>
      <c r="X41" s="18">
        <f t="shared" si="8"/>
        <v>350</v>
      </c>
    </row>
    <row r="42" spans="1:24" ht="15.75" x14ac:dyDescent="0.25">
      <c r="A42" s="85" t="s">
        <v>35</v>
      </c>
      <c r="B42" s="85"/>
      <c r="C42" s="85"/>
      <c r="D42" s="85"/>
      <c r="E42" s="85"/>
    </row>
    <row r="43" spans="1:24" x14ac:dyDescent="0.25">
      <c r="A43" s="71" t="s">
        <v>36</v>
      </c>
      <c r="B43" s="71"/>
      <c r="C43" s="71"/>
      <c r="D43" s="71"/>
      <c r="E43" s="71"/>
      <c r="F43" s="5"/>
      <c r="G43" t="s">
        <v>52</v>
      </c>
      <c r="N43" s="71" t="s">
        <v>39</v>
      </c>
      <c r="O43" s="71"/>
      <c r="P43" s="71"/>
      <c r="Q43" s="5"/>
    </row>
    <row r="44" spans="1:24" x14ac:dyDescent="0.25">
      <c r="A44" s="71" t="s">
        <v>37</v>
      </c>
      <c r="B44" s="71"/>
      <c r="C44" s="71"/>
      <c r="D44" s="71"/>
      <c r="E44" s="71"/>
      <c r="F44" s="43">
        <f>$X$41</f>
        <v>350</v>
      </c>
      <c r="G44" t="s">
        <v>52</v>
      </c>
      <c r="N44" s="71" t="s">
        <v>40</v>
      </c>
      <c r="O44" s="71"/>
      <c r="P44" s="71"/>
      <c r="Q44" s="6"/>
    </row>
    <row r="45" spans="1:24" x14ac:dyDescent="0.25">
      <c r="A45" s="71" t="s">
        <v>38</v>
      </c>
      <c r="B45" s="71"/>
      <c r="C45" s="71"/>
      <c r="D45" s="71"/>
      <c r="E45" s="71"/>
    </row>
    <row r="46" spans="1:24" ht="18.75" x14ac:dyDescent="0.3">
      <c r="A46" s="7"/>
      <c r="B46" s="7"/>
      <c r="C46" s="7" t="s">
        <v>41</v>
      </c>
      <c r="D46" s="7"/>
      <c r="I46" s="7" t="s">
        <v>42</v>
      </c>
      <c r="N46" s="7" t="s">
        <v>43</v>
      </c>
    </row>
    <row r="47" spans="1:24" x14ac:dyDescent="0.25">
      <c r="A47" t="s">
        <v>44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</sheetData>
  <autoFilter ref="B7:B40"/>
  <mergeCells count="40">
    <mergeCell ref="F41:H41"/>
    <mergeCell ref="L41:M41"/>
    <mergeCell ref="K3:K6"/>
    <mergeCell ref="L3:L6"/>
    <mergeCell ref="A45:E45"/>
    <mergeCell ref="M3:O3"/>
    <mergeCell ref="G3:G6"/>
    <mergeCell ref="A43:E43"/>
    <mergeCell ref="N43:P43"/>
    <mergeCell ref="A44:E44"/>
    <mergeCell ref="N44:P44"/>
    <mergeCell ref="A42:E42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3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'штат '!$A$2:$A$36</xm:f>
          </x14:formula1>
          <xm:sqref>B8:B39</xm:sqref>
        </x14:dataValidation>
        <x14:dataValidation type="list" allowBlank="1" showInputMessage="1" showErrorMessage="1">
          <x14:formula1>
            <xm:f>'справочник  '!$A$2:$A$22</xm:f>
          </x14:formula1>
          <xm:sqref>E8:E39</xm:sqref>
        </x14:dataValidation>
        <x14:dataValidation type="list" allowBlank="1" showInputMessage="1" showErrorMessage="1">
          <x14:formula1>
            <xm:f>'справочник  '!$B$2:$B$22</xm:f>
          </x14:formula1>
          <xm:sqref>D8:D39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pane xSplit="9" ySplit="6" topLeftCell="N37" activePane="bottomRight" state="frozen"/>
      <selection pane="topRight" activeCell="I1" sqref="I1"/>
      <selection pane="bottomLeft" activeCell="A7" sqref="A7"/>
      <selection pane="bottomRight" activeCell="S40" sqref="S40"/>
    </sheetView>
  </sheetViews>
  <sheetFormatPr defaultRowHeight="15" x14ac:dyDescent="0.25"/>
  <cols>
    <col min="2" max="2" width="16.42578125" customWidth="1"/>
    <col min="4" max="4" width="21.85546875" customWidth="1"/>
    <col min="5" max="5" width="30.140625" customWidth="1"/>
    <col min="6" max="6" width="12" customWidth="1"/>
    <col min="8" max="8" width="10.85546875" customWidth="1"/>
    <col min="9" max="9" width="9.140625" hidden="1" customWidth="1"/>
    <col min="10" max="10" width="12.140625" customWidth="1"/>
    <col min="16" max="16" width="12.140625" customWidth="1"/>
    <col min="17" max="17" width="11.5703125" customWidth="1"/>
    <col min="19" max="19" width="10.5703125" customWidth="1"/>
    <col min="20" max="20" width="11.855468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91" t="s">
        <v>6</v>
      </c>
      <c r="I1" s="91"/>
      <c r="J1" s="91"/>
      <c r="K1" s="91"/>
      <c r="L1" s="91" t="s">
        <v>60</v>
      </c>
      <c r="M1" s="91"/>
      <c r="N1" s="91"/>
      <c r="O1" s="9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89" t="s">
        <v>12</v>
      </c>
      <c r="V1" s="89"/>
      <c r="W1" s="89"/>
      <c r="X1" s="89"/>
    </row>
    <row r="2" spans="1:24" x14ac:dyDescent="0.25">
      <c r="A2" s="22"/>
      <c r="B2" s="22"/>
      <c r="C2" s="22"/>
      <c r="D2" s="3"/>
      <c r="E2" s="3"/>
      <c r="F2" s="3"/>
      <c r="G2" s="3"/>
      <c r="H2" s="82"/>
      <c r="I2" s="82"/>
      <c r="J2" s="82"/>
      <c r="K2" s="82"/>
      <c r="L2" s="82"/>
      <c r="M2" s="82"/>
      <c r="N2" s="82"/>
      <c r="O2" s="82"/>
      <c r="P2" s="3"/>
      <c r="Q2" s="3"/>
      <c r="R2" s="3"/>
      <c r="S2" s="22"/>
      <c r="T2" s="22"/>
      <c r="U2" s="75"/>
      <c r="V2" s="75"/>
      <c r="W2" s="75"/>
      <c r="X2" s="75"/>
    </row>
    <row r="3" spans="1:24" x14ac:dyDescent="0.25">
      <c r="A3" s="72" t="s">
        <v>13</v>
      </c>
      <c r="B3" s="86" t="s">
        <v>62</v>
      </c>
      <c r="C3" s="72" t="s">
        <v>14</v>
      </c>
      <c r="D3" s="82" t="s">
        <v>15</v>
      </c>
      <c r="E3" s="82" t="s">
        <v>16</v>
      </c>
      <c r="F3" s="72" t="s">
        <v>17</v>
      </c>
      <c r="G3" s="76" t="s">
        <v>18</v>
      </c>
      <c r="H3" s="76" t="s">
        <v>45</v>
      </c>
      <c r="I3" s="72" t="s">
        <v>19</v>
      </c>
      <c r="J3" s="82" t="s">
        <v>20</v>
      </c>
      <c r="K3" s="73" t="s">
        <v>21</v>
      </c>
      <c r="L3" s="76" t="s">
        <v>22</v>
      </c>
      <c r="M3" s="75" t="s">
        <v>23</v>
      </c>
      <c r="N3" s="75"/>
      <c r="O3" s="75"/>
      <c r="P3" s="75" t="s">
        <v>27</v>
      </c>
      <c r="Q3" s="75"/>
      <c r="R3" s="75"/>
      <c r="S3" s="75"/>
      <c r="T3" s="75" t="s">
        <v>30</v>
      </c>
      <c r="U3" s="75"/>
      <c r="V3" s="75"/>
      <c r="W3" s="75"/>
      <c r="X3" s="75"/>
    </row>
    <row r="4" spans="1:24" x14ac:dyDescent="0.25">
      <c r="A4" s="72"/>
      <c r="B4" s="87"/>
      <c r="C4" s="72"/>
      <c r="D4" s="82"/>
      <c r="E4" s="82"/>
      <c r="F4" s="72"/>
      <c r="G4" s="76"/>
      <c r="H4" s="76"/>
      <c r="I4" s="72"/>
      <c r="J4" s="82"/>
      <c r="K4" s="73"/>
      <c r="L4" s="76"/>
      <c r="M4" s="72" t="s">
        <v>48</v>
      </c>
      <c r="N4" s="76" t="s">
        <v>24</v>
      </c>
      <c r="O4" s="76" t="s">
        <v>25</v>
      </c>
      <c r="P4" s="73" t="s">
        <v>26</v>
      </c>
      <c r="Q4" s="75" t="s">
        <v>28</v>
      </c>
      <c r="R4" s="75"/>
      <c r="S4" s="73" t="s">
        <v>29</v>
      </c>
      <c r="T4" s="22" t="s">
        <v>31</v>
      </c>
      <c r="U4" s="22" t="s">
        <v>57</v>
      </c>
      <c r="V4" s="72" t="s">
        <v>55</v>
      </c>
      <c r="W4" s="73" t="s">
        <v>54</v>
      </c>
      <c r="X4" s="73" t="s">
        <v>53</v>
      </c>
    </row>
    <row r="5" spans="1:24" x14ac:dyDescent="0.25">
      <c r="A5" s="72"/>
      <c r="B5" s="87"/>
      <c r="C5" s="72"/>
      <c r="D5" s="82"/>
      <c r="E5" s="82"/>
      <c r="F5" s="72"/>
      <c r="G5" s="76"/>
      <c r="H5" s="76"/>
      <c r="I5" s="72"/>
      <c r="J5" s="82"/>
      <c r="K5" s="73"/>
      <c r="L5" s="76"/>
      <c r="M5" s="72"/>
      <c r="N5" s="76"/>
      <c r="O5" s="76"/>
      <c r="P5" s="73"/>
      <c r="Q5" s="13">
        <v>2.5</v>
      </c>
      <c r="R5" s="13"/>
      <c r="S5" s="73"/>
      <c r="T5" s="76" t="s">
        <v>32</v>
      </c>
      <c r="U5" s="76" t="s">
        <v>32</v>
      </c>
      <c r="V5" s="72"/>
      <c r="W5" s="73"/>
      <c r="X5" s="73"/>
    </row>
    <row r="6" spans="1:24" ht="57.75" customHeight="1" x14ac:dyDescent="0.25">
      <c r="A6" s="72"/>
      <c r="B6" s="88"/>
      <c r="C6" s="72"/>
      <c r="D6" s="82"/>
      <c r="E6" s="82"/>
      <c r="F6" s="72"/>
      <c r="G6" s="76"/>
      <c r="H6" s="76"/>
      <c r="I6" s="72"/>
      <c r="J6" s="82"/>
      <c r="K6" s="73"/>
      <c r="L6" s="76"/>
      <c r="M6" s="72"/>
      <c r="N6" s="76"/>
      <c r="O6" s="76"/>
      <c r="P6" s="3"/>
      <c r="Q6" s="3"/>
      <c r="R6" s="3"/>
      <c r="S6" s="73"/>
      <c r="T6" s="76"/>
      <c r="U6" s="76"/>
      <c r="V6" s="72"/>
      <c r="W6" s="73"/>
      <c r="X6" s="73"/>
    </row>
    <row r="7" spans="1:24" x14ac:dyDescent="0.25">
      <c r="A7" s="12">
        <v>42877</v>
      </c>
      <c r="B7" s="12" t="s">
        <v>88</v>
      </c>
      <c r="C7" s="22"/>
      <c r="D7" s="34" t="s">
        <v>74</v>
      </c>
      <c r="E7" s="34" t="s">
        <v>56</v>
      </c>
      <c r="F7" s="22"/>
      <c r="G7" s="22"/>
      <c r="H7" s="22"/>
      <c r="I7" s="22"/>
      <c r="J7" s="34">
        <f>SUMIFS('справочник  '!$E$2:$E$22,'справочник  '!$A$2:$A$22,E7,'справочник  '!$B$2:$B$22,D7)</f>
        <v>77</v>
      </c>
      <c r="K7" s="30">
        <f>SUMIFS('справочник  '!$C$2:$C$22,'справочник  '!$A$2:$A$22,E7,'справочник  '!$B$2:$B$22,D7)</f>
        <v>1138</v>
      </c>
      <c r="L7" s="33"/>
      <c r="M7" s="22">
        <v>150</v>
      </c>
      <c r="N7" s="22"/>
      <c r="O7" s="17">
        <f t="shared" ref="O7:O39" si="0">IFERROR(ROUND((M7)/J7,2),)</f>
        <v>1.95</v>
      </c>
      <c r="P7" s="18">
        <f>ROUND((O7)*K7,0)</f>
        <v>2219</v>
      </c>
      <c r="Q7" s="18">
        <f>SUM(P7)*$Q$5</f>
        <v>5547.5</v>
      </c>
      <c r="R7" s="18"/>
      <c r="S7" s="18">
        <f>SUM(P7)+Q7</f>
        <v>7766.5</v>
      </c>
      <c r="T7" s="31">
        <f>SUMIFS('справочник  '!$D$2:$D$22,'справочник  '!$A$2:$A$22,E7,'справочник  '!$B$2:$B$22,D7)</f>
        <v>7.2</v>
      </c>
      <c r="U7" s="15">
        <f>SUM(V7/M7)</f>
        <v>5.666666666666667</v>
      </c>
      <c r="V7" s="22">
        <f>SUM(X7)-W7</f>
        <v>850</v>
      </c>
      <c r="W7" s="22"/>
      <c r="X7" s="22">
        <v>850</v>
      </c>
    </row>
    <row r="8" spans="1:24" x14ac:dyDescent="0.25">
      <c r="A8" s="12">
        <v>42877</v>
      </c>
      <c r="B8" s="12" t="s">
        <v>88</v>
      </c>
      <c r="C8" s="22"/>
      <c r="D8" s="34" t="s">
        <v>74</v>
      </c>
      <c r="E8" s="34" t="s">
        <v>56</v>
      </c>
      <c r="F8" s="22"/>
      <c r="G8" s="22"/>
      <c r="H8" s="22"/>
      <c r="I8" s="22"/>
      <c r="J8" s="34">
        <f>SUMIFS('справочник  '!$E$2:$E$22,'справочник  '!$A$2:$A$22,E8,'справочник  '!$B$2:$B$22,D8)</f>
        <v>77</v>
      </c>
      <c r="K8" s="30">
        <f>SUMIFS('справочник  '!$C$2:$C$22,'справочник  '!$A$2:$A$22,E8,'справочник  '!$B$2:$B$22,D8)</f>
        <v>1138</v>
      </c>
      <c r="L8" s="22"/>
      <c r="M8" s="22">
        <v>150</v>
      </c>
      <c r="N8" s="22"/>
      <c r="O8" s="17">
        <f t="shared" si="0"/>
        <v>1.95</v>
      </c>
      <c r="P8" s="18">
        <f t="shared" ref="P8:P38" si="1">ROUND((O8)*K8,0)</f>
        <v>2219</v>
      </c>
      <c r="Q8" s="18">
        <f t="shared" ref="Q8:Q38" si="2">SUM(P8)*$Q$5</f>
        <v>5547.5</v>
      </c>
      <c r="R8" s="18"/>
      <c r="S8" s="18">
        <f t="shared" ref="S8:S39" si="3">SUM(P8)+Q8</f>
        <v>7766.5</v>
      </c>
      <c r="T8" s="31">
        <f>SUMIFS('справочник  '!$D$2:$D$22,'справочник  '!$A$2:$A$22,E8,'справочник  '!$B$2:$B$22,D8)</f>
        <v>7.2</v>
      </c>
      <c r="U8" s="15">
        <f t="shared" ref="U8:U38" si="4">SUM(V8/M8)</f>
        <v>6.333333333333333</v>
      </c>
      <c r="V8" s="22">
        <f t="shared" ref="V8:V39" si="5">SUM(X8)-W8</f>
        <v>950</v>
      </c>
      <c r="W8" s="22"/>
      <c r="X8" s="22">
        <v>950</v>
      </c>
    </row>
    <row r="9" spans="1:24" x14ac:dyDescent="0.25">
      <c r="A9" s="12">
        <v>42877</v>
      </c>
      <c r="B9" s="12" t="s">
        <v>86</v>
      </c>
      <c r="C9" s="22"/>
      <c r="D9" s="34" t="s">
        <v>75</v>
      </c>
      <c r="E9" s="34" t="s">
        <v>82</v>
      </c>
      <c r="F9" s="22"/>
      <c r="G9" s="22"/>
      <c r="H9" s="22"/>
      <c r="I9" s="22"/>
      <c r="J9" s="34">
        <f>SUMIFS('справочник  '!$E$2:$E$22,'справочник  '!$A$2:$A$22,E9,'справочник  '!$B$2:$B$22,D9)</f>
        <v>70</v>
      </c>
      <c r="K9" s="30">
        <f>SUMIFS('справочник  '!$C$2:$C$22,'справочник  '!$A$2:$A$22,E9,'справочник  '!$B$2:$B$22,D9)</f>
        <v>1138</v>
      </c>
      <c r="L9" s="22"/>
      <c r="M9" s="22">
        <v>150</v>
      </c>
      <c r="N9" s="22"/>
      <c r="O9" s="17">
        <f t="shared" si="0"/>
        <v>2.14</v>
      </c>
      <c r="P9" s="18">
        <f t="shared" si="1"/>
        <v>2435</v>
      </c>
      <c r="Q9" s="18">
        <f t="shared" si="2"/>
        <v>6087.5</v>
      </c>
      <c r="R9" s="18"/>
      <c r="S9" s="18">
        <f t="shared" si="3"/>
        <v>8522.5</v>
      </c>
      <c r="T9" s="31">
        <f>SUMIFS('справочник  '!$D$2:$D$22,'справочник  '!$A$2:$A$22,E9,'справочник  '!$B$2:$B$22,D9)</f>
        <v>11.2</v>
      </c>
      <c r="U9" s="15">
        <f t="shared" si="4"/>
        <v>6.666666666666667</v>
      </c>
      <c r="V9" s="22">
        <f t="shared" si="5"/>
        <v>1000</v>
      </c>
      <c r="W9" s="22"/>
      <c r="X9" s="22">
        <v>1000</v>
      </c>
    </row>
    <row r="10" spans="1:24" x14ac:dyDescent="0.25">
      <c r="A10" s="12"/>
      <c r="B10" s="12" t="s">
        <v>88</v>
      </c>
      <c r="C10" s="22"/>
      <c r="D10" s="36" t="s">
        <v>74</v>
      </c>
      <c r="E10" s="36" t="s">
        <v>83</v>
      </c>
      <c r="F10" s="22"/>
      <c r="G10" s="22"/>
      <c r="H10" s="22"/>
      <c r="I10" s="22"/>
      <c r="J10" s="36">
        <f>SUMIFS('справочник  '!$E$2:$E$22,'справочник  '!$A$2:$A$22,E10,'справочник  '!$B$2:$B$22,D10)</f>
        <v>59</v>
      </c>
      <c r="K10" s="30">
        <f>SUMIFS('справочник  '!$C$2:$C$22,'справочник  '!$A$2:$A$22,E10,'справочник  '!$B$2:$B$22,D10)</f>
        <v>1138</v>
      </c>
      <c r="L10" s="22"/>
      <c r="M10" s="22">
        <v>140</v>
      </c>
      <c r="N10" s="22"/>
      <c r="O10" s="17">
        <f t="shared" si="0"/>
        <v>2.37</v>
      </c>
      <c r="P10" s="18">
        <f t="shared" si="1"/>
        <v>2697</v>
      </c>
      <c r="Q10" s="18">
        <f t="shared" si="2"/>
        <v>6742.5</v>
      </c>
      <c r="R10" s="18"/>
      <c r="S10" s="18">
        <f t="shared" si="3"/>
        <v>9439.5</v>
      </c>
      <c r="T10" s="31">
        <f>SUMIFS('справочник  '!$D$2:$D$22,'справочник  '!$A$2:$A$22,E10,'справочник  '!$B$2:$B$22,D10)</f>
        <v>8.4</v>
      </c>
      <c r="U10" s="15">
        <f t="shared" si="4"/>
        <v>0</v>
      </c>
      <c r="V10" s="22">
        <f t="shared" si="5"/>
        <v>0</v>
      </c>
      <c r="W10" s="22"/>
      <c r="X10" s="22"/>
    </row>
    <row r="11" spans="1:24" x14ac:dyDescent="0.25">
      <c r="A11" s="12"/>
      <c r="B11" s="12" t="s">
        <v>86</v>
      </c>
      <c r="C11" s="22"/>
      <c r="D11" s="36" t="s">
        <v>75</v>
      </c>
      <c r="E11" s="36" t="s">
        <v>83</v>
      </c>
      <c r="F11" s="22"/>
      <c r="G11" s="22"/>
      <c r="H11" s="22"/>
      <c r="I11" s="22"/>
      <c r="J11" s="36">
        <f>SUMIFS('справочник  '!$E$2:$E$22,'справочник  '!$A$2:$A$22,E11,'справочник  '!$B$2:$B$22,D11)</f>
        <v>51</v>
      </c>
      <c r="K11" s="30">
        <f>SUMIFS('справочник  '!$C$2:$C$22,'справочник  '!$A$2:$A$22,E11,'справочник  '!$B$2:$B$22,D11)</f>
        <v>1138</v>
      </c>
      <c r="L11" s="22"/>
      <c r="M11" s="22">
        <v>130</v>
      </c>
      <c r="N11" s="22"/>
      <c r="O11" s="17">
        <f t="shared" si="0"/>
        <v>2.5499999999999998</v>
      </c>
      <c r="P11" s="18">
        <f t="shared" si="1"/>
        <v>2902</v>
      </c>
      <c r="Q11" s="18">
        <f t="shared" si="2"/>
        <v>7255</v>
      </c>
      <c r="R11" s="18"/>
      <c r="S11" s="18">
        <f t="shared" si="3"/>
        <v>10157</v>
      </c>
      <c r="T11" s="31">
        <f>SUMIFS('справочник  '!$D$2:$D$22,'справочник  '!$A$2:$A$22,E11,'справочник  '!$B$2:$B$22,D11)</f>
        <v>11.2</v>
      </c>
      <c r="U11" s="15">
        <f t="shared" si="4"/>
        <v>0</v>
      </c>
      <c r="V11" s="22">
        <f t="shared" si="5"/>
        <v>0</v>
      </c>
      <c r="W11" s="22"/>
      <c r="X11" s="22"/>
    </row>
    <row r="12" spans="1:24" x14ac:dyDescent="0.25">
      <c r="A12" s="12"/>
      <c r="B12" s="12"/>
      <c r="C12" s="22"/>
      <c r="D12" s="36"/>
      <c r="E12" s="36"/>
      <c r="F12" s="22"/>
      <c r="G12" s="22"/>
      <c r="H12" s="22"/>
      <c r="I12" s="22"/>
      <c r="J12" s="36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22"/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22">
        <f t="shared" si="5"/>
        <v>0</v>
      </c>
      <c r="W12" s="22"/>
      <c r="X12" s="22"/>
    </row>
    <row r="13" spans="1:24" x14ac:dyDescent="0.25">
      <c r="A13" s="12"/>
      <c r="B13" s="12"/>
      <c r="C13" s="22"/>
      <c r="D13" s="36"/>
      <c r="E13" s="36"/>
      <c r="F13" s="22"/>
      <c r="G13" s="22"/>
      <c r="H13" s="22"/>
      <c r="I13" s="22"/>
      <c r="J13" s="36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22"/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22">
        <f t="shared" si="5"/>
        <v>0</v>
      </c>
      <c r="W13" s="22"/>
      <c r="X13" s="22"/>
    </row>
    <row r="14" spans="1:24" x14ac:dyDescent="0.25">
      <c r="A14" s="12"/>
      <c r="B14" s="12"/>
      <c r="C14" s="22"/>
      <c r="D14" s="36"/>
      <c r="E14" s="36"/>
      <c r="F14" s="22"/>
      <c r="G14" s="22"/>
      <c r="H14" s="22"/>
      <c r="I14" s="22"/>
      <c r="J14" s="36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22"/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22">
        <f t="shared" si="5"/>
        <v>0</v>
      </c>
      <c r="W14" s="22"/>
      <c r="X14" s="22"/>
    </row>
    <row r="15" spans="1:24" x14ac:dyDescent="0.25">
      <c r="A15" s="12"/>
      <c r="B15" s="12"/>
      <c r="C15" s="22"/>
      <c r="D15" s="36"/>
      <c r="E15" s="36"/>
      <c r="F15" s="22"/>
      <c r="G15" s="22"/>
      <c r="H15" s="22"/>
      <c r="I15" s="22"/>
      <c r="J15" s="36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22"/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22">
        <f t="shared" si="5"/>
        <v>0</v>
      </c>
      <c r="W15" s="22"/>
      <c r="X15" s="22"/>
    </row>
    <row r="16" spans="1:24" x14ac:dyDescent="0.25">
      <c r="A16" s="12"/>
      <c r="B16" s="12"/>
      <c r="C16" s="22"/>
      <c r="D16" s="36"/>
      <c r="E16" s="36"/>
      <c r="F16" s="22"/>
      <c r="G16" s="22"/>
      <c r="H16" s="22"/>
      <c r="I16" s="22"/>
      <c r="J16" s="36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22"/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22">
        <f t="shared" si="5"/>
        <v>0</v>
      </c>
      <c r="W16" s="22"/>
      <c r="X16" s="22"/>
    </row>
    <row r="17" spans="1:24" x14ac:dyDescent="0.25">
      <c r="A17" s="12"/>
      <c r="B17" s="12"/>
      <c r="C17" s="22"/>
      <c r="D17" s="36"/>
      <c r="E17" s="36"/>
      <c r="F17" s="22"/>
      <c r="G17" s="22"/>
      <c r="H17" s="22"/>
      <c r="I17" s="22"/>
      <c r="J17" s="36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22"/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22">
        <f t="shared" si="5"/>
        <v>0</v>
      </c>
      <c r="W17" s="22"/>
      <c r="X17" s="22"/>
    </row>
    <row r="18" spans="1:24" x14ac:dyDescent="0.25">
      <c r="A18" s="12"/>
      <c r="B18" s="12"/>
      <c r="C18" s="22"/>
      <c r="D18" s="36"/>
      <c r="E18" s="36"/>
      <c r="F18" s="22"/>
      <c r="G18" s="22"/>
      <c r="H18" s="22"/>
      <c r="I18" s="22"/>
      <c r="J18" s="36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22"/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22">
        <f t="shared" si="5"/>
        <v>0</v>
      </c>
      <c r="W18" s="22"/>
      <c r="X18" s="22"/>
    </row>
    <row r="19" spans="1:24" x14ac:dyDescent="0.25">
      <c r="A19" s="12"/>
      <c r="B19" s="12"/>
      <c r="C19" s="22"/>
      <c r="D19" s="36"/>
      <c r="E19" s="36"/>
      <c r="F19" s="22"/>
      <c r="G19" s="22"/>
      <c r="H19" s="22"/>
      <c r="I19" s="22"/>
      <c r="J19" s="36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22"/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22">
        <f t="shared" si="5"/>
        <v>0</v>
      </c>
      <c r="W19" s="22"/>
      <c r="X19" s="22"/>
    </row>
    <row r="20" spans="1:24" x14ac:dyDescent="0.25">
      <c r="A20" s="12"/>
      <c r="B20" s="12"/>
      <c r="C20" s="22"/>
      <c r="D20" s="36"/>
      <c r="E20" s="36"/>
      <c r="F20" s="22"/>
      <c r="G20" s="22"/>
      <c r="H20" s="22"/>
      <c r="I20" s="22"/>
      <c r="J20" s="36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22"/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22">
        <f t="shared" si="5"/>
        <v>0</v>
      </c>
      <c r="W20" s="22"/>
      <c r="X20" s="22"/>
    </row>
    <row r="21" spans="1:24" x14ac:dyDescent="0.25">
      <c r="A21" s="12"/>
      <c r="B21" s="12"/>
      <c r="C21" s="22"/>
      <c r="D21" s="36"/>
      <c r="E21" s="36"/>
      <c r="F21" s="22"/>
      <c r="G21" s="22"/>
      <c r="H21" s="22"/>
      <c r="I21" s="22"/>
      <c r="J21" s="36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22"/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22">
        <f t="shared" si="5"/>
        <v>0</v>
      </c>
      <c r="W21" s="22"/>
      <c r="X21" s="22"/>
    </row>
    <row r="22" spans="1:24" x14ac:dyDescent="0.25">
      <c r="A22" s="3"/>
      <c r="B22" s="12"/>
      <c r="C22" s="3"/>
      <c r="D22" s="36"/>
      <c r="E22" s="36"/>
      <c r="G22" s="3"/>
      <c r="H22" s="3"/>
      <c r="I22" s="3"/>
      <c r="J22" s="36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3"/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4"/>
        <v>#DIV/0!</v>
      </c>
      <c r="V22" s="22">
        <f t="shared" si="5"/>
        <v>0</v>
      </c>
      <c r="W22" s="22"/>
      <c r="X22" s="22"/>
    </row>
    <row r="23" spans="1:24" x14ac:dyDescent="0.25">
      <c r="A23" s="12"/>
      <c r="B23" s="12"/>
      <c r="C23" s="22"/>
      <c r="D23" s="36"/>
      <c r="E23" s="36"/>
      <c r="F23" s="22"/>
      <c r="G23" s="22"/>
      <c r="H23" s="22"/>
      <c r="I23" s="22"/>
      <c r="J23" s="36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22"/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4"/>
        <v>#DIV/0!</v>
      </c>
      <c r="V23" s="22">
        <f t="shared" si="5"/>
        <v>0</v>
      </c>
      <c r="W23" s="22"/>
      <c r="X23" s="22"/>
    </row>
    <row r="24" spans="1:24" x14ac:dyDescent="0.25">
      <c r="A24" s="12"/>
      <c r="B24" s="12"/>
      <c r="C24" s="22"/>
      <c r="D24" s="36"/>
      <c r="E24" s="36"/>
      <c r="F24" s="22"/>
      <c r="G24" s="22"/>
      <c r="H24" s="22"/>
      <c r="I24" s="22"/>
      <c r="J24" s="36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22"/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4"/>
        <v>#DIV/0!</v>
      </c>
      <c r="V24" s="22">
        <f t="shared" si="5"/>
        <v>0</v>
      </c>
      <c r="W24" s="22"/>
      <c r="X24" s="22"/>
    </row>
    <row r="25" spans="1:24" x14ac:dyDescent="0.25">
      <c r="A25" s="12"/>
      <c r="B25" s="12"/>
      <c r="C25" s="22"/>
      <c r="D25" s="36"/>
      <c r="E25" s="36"/>
      <c r="F25" s="22"/>
      <c r="G25" s="22"/>
      <c r="H25" s="22"/>
      <c r="I25" s="22"/>
      <c r="J25" s="36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22"/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4"/>
        <v>#DIV/0!</v>
      </c>
      <c r="V25" s="22">
        <f t="shared" si="5"/>
        <v>0</v>
      </c>
      <c r="W25" s="22"/>
      <c r="X25" s="22"/>
    </row>
    <row r="26" spans="1:24" x14ac:dyDescent="0.25">
      <c r="A26" s="12"/>
      <c r="B26" s="12"/>
      <c r="C26" s="22"/>
      <c r="D26" s="36"/>
      <c r="E26" s="36"/>
      <c r="F26" s="22"/>
      <c r="G26" s="22"/>
      <c r="H26" s="22"/>
      <c r="I26" s="22"/>
      <c r="J26" s="36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22"/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4"/>
        <v>#DIV/0!</v>
      </c>
      <c r="V26" s="22">
        <f t="shared" si="5"/>
        <v>0</v>
      </c>
      <c r="W26" s="22"/>
      <c r="X26" s="22"/>
    </row>
    <row r="27" spans="1:24" x14ac:dyDescent="0.25">
      <c r="A27" s="12"/>
      <c r="B27" s="12"/>
      <c r="C27" s="22"/>
      <c r="D27" s="36"/>
      <c r="E27" s="36"/>
      <c r="F27" s="22"/>
      <c r="G27" s="22"/>
      <c r="H27" s="22"/>
      <c r="I27" s="22"/>
      <c r="J27" s="36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22"/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4"/>
        <v>#DIV/0!</v>
      </c>
      <c r="V27" s="22">
        <f t="shared" si="5"/>
        <v>0</v>
      </c>
      <c r="W27" s="22"/>
      <c r="X27" s="22"/>
    </row>
    <row r="28" spans="1:24" x14ac:dyDescent="0.25">
      <c r="A28" s="12"/>
      <c r="B28" s="12"/>
      <c r="C28" s="22"/>
      <c r="D28" s="36"/>
      <c r="E28" s="36"/>
      <c r="F28" s="22"/>
      <c r="G28" s="22"/>
      <c r="H28" s="22"/>
      <c r="I28" s="22"/>
      <c r="J28" s="36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22"/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4"/>
        <v>#DIV/0!</v>
      </c>
      <c r="V28" s="22">
        <f t="shared" si="5"/>
        <v>0</v>
      </c>
      <c r="W28" s="22"/>
      <c r="X28" s="22"/>
    </row>
    <row r="29" spans="1:24" x14ac:dyDescent="0.25">
      <c r="A29" s="12"/>
      <c r="B29" s="12"/>
      <c r="C29" s="22"/>
      <c r="D29" s="36"/>
      <c r="E29" s="36"/>
      <c r="F29" s="22"/>
      <c r="G29" s="22"/>
      <c r="H29" s="22"/>
      <c r="I29" s="22"/>
      <c r="J29" s="36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22"/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4"/>
        <v>#DIV/0!</v>
      </c>
      <c r="V29" s="22">
        <f t="shared" si="5"/>
        <v>0</v>
      </c>
      <c r="W29" s="22"/>
      <c r="X29" s="22"/>
    </row>
    <row r="30" spans="1:24" x14ac:dyDescent="0.25">
      <c r="A30" s="12"/>
      <c r="B30" s="12"/>
      <c r="C30" s="22"/>
      <c r="D30" s="36"/>
      <c r="E30" s="36"/>
      <c r="F30" s="22"/>
      <c r="G30" s="22"/>
      <c r="H30" s="22"/>
      <c r="I30" s="22"/>
      <c r="J30" s="36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22"/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4"/>
        <v>#DIV/0!</v>
      </c>
      <c r="V30" s="22">
        <f t="shared" si="5"/>
        <v>0</v>
      </c>
      <c r="W30" s="22"/>
      <c r="X30" s="22"/>
    </row>
    <row r="31" spans="1:24" x14ac:dyDescent="0.25">
      <c r="A31" s="12"/>
      <c r="B31" s="12"/>
      <c r="C31" s="22"/>
      <c r="D31" s="36"/>
      <c r="E31" s="36"/>
      <c r="F31" s="22"/>
      <c r="G31" s="22"/>
      <c r="H31" s="22"/>
      <c r="I31" s="22"/>
      <c r="J31" s="36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22"/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4"/>
        <v>#DIV/0!</v>
      </c>
      <c r="V31" s="22">
        <f t="shared" si="5"/>
        <v>0</v>
      </c>
      <c r="W31" s="22"/>
      <c r="X31" s="22"/>
    </row>
    <row r="32" spans="1:24" x14ac:dyDescent="0.25">
      <c r="A32" s="12"/>
      <c r="B32" s="12"/>
      <c r="C32" s="22"/>
      <c r="D32" s="36"/>
      <c r="E32" s="36"/>
      <c r="F32" s="22"/>
      <c r="G32" s="22"/>
      <c r="H32" s="22"/>
      <c r="I32" s="22"/>
      <c r="J32" s="36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22"/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4"/>
        <v>#DIV/0!</v>
      </c>
      <c r="V32" s="22">
        <f t="shared" si="5"/>
        <v>0</v>
      </c>
      <c r="W32" s="22"/>
      <c r="X32" s="22"/>
    </row>
    <row r="33" spans="1:24" x14ac:dyDescent="0.25">
      <c r="A33" s="12"/>
      <c r="B33" s="12"/>
      <c r="C33" s="22"/>
      <c r="D33" s="36"/>
      <c r="E33" s="36"/>
      <c r="F33" s="22"/>
      <c r="G33" s="22"/>
      <c r="H33" s="22"/>
      <c r="I33" s="22"/>
      <c r="J33" s="36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22"/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4"/>
        <v>#DIV/0!</v>
      </c>
      <c r="V33" s="22">
        <f t="shared" si="5"/>
        <v>0</v>
      </c>
      <c r="W33" s="22"/>
      <c r="X33" s="22"/>
    </row>
    <row r="34" spans="1:24" x14ac:dyDescent="0.25">
      <c r="A34" s="12"/>
      <c r="B34" s="12"/>
      <c r="C34" s="22"/>
      <c r="D34" s="36"/>
      <c r="E34" s="36"/>
      <c r="F34" s="22"/>
      <c r="G34" s="22"/>
      <c r="H34" s="22"/>
      <c r="I34" s="22"/>
      <c r="J34" s="36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22"/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4"/>
        <v>#DIV/0!</v>
      </c>
      <c r="V34" s="22">
        <f t="shared" si="5"/>
        <v>0</v>
      </c>
      <c r="W34" s="22"/>
      <c r="X34" s="22"/>
    </row>
    <row r="35" spans="1:24" x14ac:dyDescent="0.25">
      <c r="A35" s="12"/>
      <c r="B35" s="12"/>
      <c r="C35" s="22"/>
      <c r="D35" s="36"/>
      <c r="E35" s="36"/>
      <c r="F35" s="22"/>
      <c r="G35" s="22"/>
      <c r="H35" s="22"/>
      <c r="I35" s="22"/>
      <c r="J35" s="36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22"/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4"/>
        <v>#DIV/0!</v>
      </c>
      <c r="V35" s="22">
        <f t="shared" si="5"/>
        <v>0</v>
      </c>
      <c r="W35" s="22"/>
      <c r="X35" s="22"/>
    </row>
    <row r="36" spans="1:24" x14ac:dyDescent="0.25">
      <c r="A36" s="12"/>
      <c r="B36" s="12"/>
      <c r="C36" s="22"/>
      <c r="D36" s="36"/>
      <c r="E36" s="36"/>
      <c r="F36" s="22"/>
      <c r="G36" s="22"/>
      <c r="H36" s="22"/>
      <c r="I36" s="22"/>
      <c r="J36" s="36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22"/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4"/>
        <v>#DIV/0!</v>
      </c>
      <c r="V36" s="22">
        <f t="shared" si="5"/>
        <v>0</v>
      </c>
      <c r="W36" s="22"/>
      <c r="X36" s="22"/>
    </row>
    <row r="37" spans="1:24" x14ac:dyDescent="0.25">
      <c r="A37" s="12"/>
      <c r="B37" s="12"/>
      <c r="C37" s="22"/>
      <c r="D37" s="36"/>
      <c r="E37" s="36"/>
      <c r="F37" s="22"/>
      <c r="G37" s="22"/>
      <c r="H37" s="22"/>
      <c r="I37" s="22"/>
      <c r="J37" s="36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22"/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4"/>
        <v>#DIV/0!</v>
      </c>
      <c r="V37" s="22">
        <f t="shared" si="5"/>
        <v>0</v>
      </c>
      <c r="W37" s="22"/>
      <c r="X37" s="22"/>
    </row>
    <row r="38" spans="1:24" x14ac:dyDescent="0.25">
      <c r="A38" s="12"/>
      <c r="B38" s="12"/>
      <c r="C38" s="22"/>
      <c r="D38" s="36"/>
      <c r="E38" s="36"/>
      <c r="F38" s="22"/>
      <c r="G38" s="22"/>
      <c r="H38" s="22"/>
      <c r="I38" s="22"/>
      <c r="J38" s="36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22"/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4"/>
        <v>#DIV/0!</v>
      </c>
      <c r="V38" s="22">
        <f t="shared" si="5"/>
        <v>0</v>
      </c>
      <c r="W38" s="22"/>
      <c r="X38" s="22"/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6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22"/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36">
        <f t="shared" si="5"/>
        <v>0</v>
      </c>
      <c r="W39" s="22"/>
      <c r="X39" s="18"/>
    </row>
    <row r="40" spans="1:24" x14ac:dyDescent="0.25">
      <c r="F40" s="83" t="s">
        <v>33</v>
      </c>
      <c r="G40" s="83"/>
      <c r="H40" s="84"/>
      <c r="I40" s="3"/>
      <c r="J40" s="18">
        <f>SUBTOTAL(109,H7:H39)</f>
        <v>0</v>
      </c>
      <c r="L40" s="83" t="s">
        <v>34</v>
      </c>
      <c r="M40" s="84"/>
      <c r="N40" s="18">
        <f>SUBTOTAL(109,M7:M39)</f>
        <v>720</v>
      </c>
      <c r="P40" s="45">
        <f>_xlfn.AGGREGATE(9,3,P7:P39)</f>
        <v>12472</v>
      </c>
      <c r="Q40" s="18">
        <f>SUBTOTAL(109,Q7:Q39)</f>
        <v>31180</v>
      </c>
      <c r="S40" s="45">
        <f>_xlfn.AGGREGATE(9,3,S7:S39)</f>
        <v>43652</v>
      </c>
      <c r="V40" s="18">
        <f t="shared" ref="V40:X40" si="8">SUBTOTAL(109,V7:V39)</f>
        <v>2800</v>
      </c>
      <c r="W40" s="18">
        <f t="shared" si="8"/>
        <v>0</v>
      </c>
      <c r="X40" s="18">
        <f t="shared" si="8"/>
        <v>2800</v>
      </c>
    </row>
    <row r="41" spans="1:24" ht="15.75" x14ac:dyDescent="0.25">
      <c r="A41" s="85" t="s">
        <v>35</v>
      </c>
      <c r="B41" s="85"/>
      <c r="C41" s="85"/>
      <c r="D41" s="85"/>
      <c r="E41" s="85"/>
    </row>
    <row r="42" spans="1:24" x14ac:dyDescent="0.25">
      <c r="A42" s="71" t="s">
        <v>36</v>
      </c>
      <c r="B42" s="71"/>
      <c r="C42" s="71"/>
      <c r="D42" s="71"/>
      <c r="E42" s="71"/>
      <c r="F42" s="5"/>
      <c r="G42" t="s">
        <v>52</v>
      </c>
      <c r="N42" s="71" t="s">
        <v>39</v>
      </c>
      <c r="O42" s="71"/>
      <c r="P42" s="71"/>
      <c r="Q42" s="5"/>
    </row>
    <row r="43" spans="1:24" x14ac:dyDescent="0.25">
      <c r="A43" s="71" t="s">
        <v>37</v>
      </c>
      <c r="B43" s="71"/>
      <c r="C43" s="71"/>
      <c r="D43" s="71"/>
      <c r="E43" s="71"/>
      <c r="F43" s="6">
        <f>$X$39</f>
        <v>0</v>
      </c>
      <c r="G43" t="s">
        <v>52</v>
      </c>
      <c r="N43" s="71" t="s">
        <v>40</v>
      </c>
      <c r="O43" s="71"/>
      <c r="P43" s="71"/>
      <c r="Q43" s="6"/>
    </row>
    <row r="44" spans="1:24" x14ac:dyDescent="0.25">
      <c r="A44" s="71" t="s">
        <v>38</v>
      </c>
      <c r="B44" s="71"/>
      <c r="C44" s="71"/>
      <c r="D44" s="71"/>
      <c r="E44" s="71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'штат '!$A$2:$A$36</xm:f>
          </x14:formula1>
          <xm:sqref>B7:B38</xm:sqref>
        </x14:dataValidation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E7:E38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>
      <pane xSplit="7" ySplit="6" topLeftCell="L37" activePane="bottomRight" state="frozen"/>
      <selection pane="topRight" activeCell="H1" sqref="H1"/>
      <selection pane="bottomLeft" activeCell="A7" sqref="A7"/>
      <selection pane="bottomRight" activeCell="S42" sqref="S42"/>
    </sheetView>
  </sheetViews>
  <sheetFormatPr defaultRowHeight="15" x14ac:dyDescent="0.25"/>
  <cols>
    <col min="2" max="2" width="14.7109375" customWidth="1"/>
    <col min="4" max="4" width="21.5703125" customWidth="1"/>
    <col min="5" max="5" width="17.42578125" customWidth="1"/>
    <col min="6" max="6" width="10.85546875" customWidth="1"/>
    <col min="10" max="10" width="10.7109375" customWidth="1"/>
    <col min="16" max="16" width="12.42578125" customWidth="1"/>
    <col min="17" max="17" width="12.28515625" customWidth="1"/>
    <col min="19" max="19" width="12.140625" customWidth="1"/>
    <col min="20" max="20" width="10.71093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91" t="s">
        <v>6</v>
      </c>
      <c r="I1" s="91"/>
      <c r="J1" s="91"/>
      <c r="K1" s="91"/>
      <c r="L1" s="91" t="s">
        <v>60</v>
      </c>
      <c r="M1" s="91"/>
      <c r="N1" s="91"/>
      <c r="O1" s="91"/>
      <c r="P1" s="20" t="s">
        <v>7</v>
      </c>
      <c r="Q1" s="8" t="s">
        <v>8</v>
      </c>
      <c r="R1" s="8" t="s">
        <v>9</v>
      </c>
      <c r="S1" s="20" t="s">
        <v>10</v>
      </c>
      <c r="T1" s="20" t="s">
        <v>11</v>
      </c>
      <c r="U1" s="89" t="s">
        <v>12</v>
      </c>
      <c r="V1" s="89"/>
      <c r="W1" s="89"/>
      <c r="X1" s="89"/>
    </row>
    <row r="2" spans="1:24" x14ac:dyDescent="0.25">
      <c r="A2" s="22"/>
      <c r="B2" s="22"/>
      <c r="C2" s="22"/>
      <c r="D2" s="3"/>
      <c r="E2" s="3"/>
      <c r="F2" s="3"/>
      <c r="G2" s="3"/>
      <c r="H2" s="82"/>
      <c r="I2" s="82"/>
      <c r="J2" s="82"/>
      <c r="K2" s="82"/>
      <c r="L2" s="82"/>
      <c r="M2" s="82"/>
      <c r="N2" s="82"/>
      <c r="O2" s="82"/>
      <c r="P2" s="3"/>
      <c r="Q2" s="3"/>
      <c r="R2" s="3"/>
      <c r="S2" s="22"/>
      <c r="T2" s="22"/>
      <c r="U2" s="75"/>
      <c r="V2" s="75"/>
      <c r="W2" s="75"/>
      <c r="X2" s="75"/>
    </row>
    <row r="3" spans="1:24" x14ac:dyDescent="0.25">
      <c r="A3" s="72" t="s">
        <v>13</v>
      </c>
      <c r="B3" s="86" t="s">
        <v>61</v>
      </c>
      <c r="C3" s="72" t="s">
        <v>14</v>
      </c>
      <c r="D3" s="82" t="s">
        <v>15</v>
      </c>
      <c r="E3" s="82" t="s">
        <v>16</v>
      </c>
      <c r="F3" s="72" t="s">
        <v>17</v>
      </c>
      <c r="G3" s="76" t="s">
        <v>18</v>
      </c>
      <c r="H3" s="76" t="s">
        <v>45</v>
      </c>
      <c r="I3" s="72" t="s">
        <v>19</v>
      </c>
      <c r="J3" s="82" t="s">
        <v>20</v>
      </c>
      <c r="K3" s="73" t="s">
        <v>21</v>
      </c>
      <c r="L3" s="76" t="s">
        <v>22</v>
      </c>
      <c r="M3" s="75" t="s">
        <v>23</v>
      </c>
      <c r="N3" s="75"/>
      <c r="O3" s="75"/>
      <c r="P3" s="75" t="s">
        <v>27</v>
      </c>
      <c r="Q3" s="75"/>
      <c r="R3" s="75"/>
      <c r="S3" s="75"/>
      <c r="T3" s="75" t="s">
        <v>30</v>
      </c>
      <c r="U3" s="75"/>
      <c r="V3" s="75"/>
      <c r="W3" s="75"/>
      <c r="X3" s="75"/>
    </row>
    <row r="4" spans="1:24" x14ac:dyDescent="0.25">
      <c r="A4" s="72"/>
      <c r="B4" s="87"/>
      <c r="C4" s="72"/>
      <c r="D4" s="82"/>
      <c r="E4" s="82"/>
      <c r="F4" s="72"/>
      <c r="G4" s="76"/>
      <c r="H4" s="76"/>
      <c r="I4" s="72"/>
      <c r="J4" s="82"/>
      <c r="K4" s="73"/>
      <c r="L4" s="76"/>
      <c r="M4" s="72" t="s">
        <v>48</v>
      </c>
      <c r="N4" s="76" t="s">
        <v>24</v>
      </c>
      <c r="O4" s="76" t="s">
        <v>25</v>
      </c>
      <c r="P4" s="73" t="s">
        <v>26</v>
      </c>
      <c r="Q4" s="75" t="s">
        <v>28</v>
      </c>
      <c r="R4" s="75"/>
      <c r="S4" s="73" t="s">
        <v>29</v>
      </c>
      <c r="T4" s="22" t="s">
        <v>31</v>
      </c>
      <c r="U4" s="22" t="s">
        <v>57</v>
      </c>
      <c r="V4" s="72" t="s">
        <v>55</v>
      </c>
      <c r="W4" s="73" t="s">
        <v>54</v>
      </c>
      <c r="X4" s="73" t="s">
        <v>53</v>
      </c>
    </row>
    <row r="5" spans="1:24" x14ac:dyDescent="0.25">
      <c r="A5" s="72"/>
      <c r="B5" s="87"/>
      <c r="C5" s="72"/>
      <c r="D5" s="82"/>
      <c r="E5" s="82"/>
      <c r="F5" s="72"/>
      <c r="G5" s="76"/>
      <c r="H5" s="76"/>
      <c r="I5" s="72"/>
      <c r="J5" s="82"/>
      <c r="K5" s="73"/>
      <c r="L5" s="76"/>
      <c r="M5" s="72"/>
      <c r="N5" s="76"/>
      <c r="O5" s="76"/>
      <c r="P5" s="73"/>
      <c r="Q5" s="13">
        <v>2.5</v>
      </c>
      <c r="R5" s="13"/>
      <c r="S5" s="73"/>
      <c r="T5" s="76" t="s">
        <v>32</v>
      </c>
      <c r="U5" s="76" t="s">
        <v>32</v>
      </c>
      <c r="V5" s="72"/>
      <c r="W5" s="73"/>
      <c r="X5" s="73"/>
    </row>
    <row r="6" spans="1:24" ht="66" customHeight="1" x14ac:dyDescent="0.25">
      <c r="A6" s="72"/>
      <c r="B6" s="88"/>
      <c r="C6" s="72"/>
      <c r="D6" s="82"/>
      <c r="E6" s="82"/>
      <c r="F6" s="72"/>
      <c r="G6" s="76"/>
      <c r="H6" s="76"/>
      <c r="I6" s="72"/>
      <c r="J6" s="82"/>
      <c r="K6" s="73"/>
      <c r="L6" s="76"/>
      <c r="M6" s="72"/>
      <c r="N6" s="76"/>
      <c r="O6" s="76"/>
      <c r="P6" s="3"/>
      <c r="Q6" s="3"/>
      <c r="R6" s="3"/>
      <c r="S6" s="73"/>
      <c r="T6" s="76"/>
      <c r="U6" s="76"/>
      <c r="V6" s="72"/>
      <c r="W6" s="73"/>
      <c r="X6" s="73"/>
    </row>
    <row r="7" spans="1:24" x14ac:dyDescent="0.25">
      <c r="A7" s="12"/>
      <c r="B7" s="12"/>
      <c r="C7" s="22"/>
      <c r="D7" s="36"/>
      <c r="E7" s="36"/>
      <c r="F7" s="22"/>
      <c r="G7" s="22"/>
      <c r="H7" s="22"/>
      <c r="I7" s="22"/>
      <c r="J7" s="36">
        <f>SUMIFS('справочник  '!$E$2:$E$22,'справочник  '!$A$2:$A$22,E7,'справочник  '!$B$2:$B$22,D7)</f>
        <v>0</v>
      </c>
      <c r="K7" s="30">
        <f>SUMIFS('справочник  '!$C$2:$C$22,'справочник  '!$A$2:$A$22,E7,'справочник  '!$B$2:$B$22,D7)</f>
        <v>0</v>
      </c>
      <c r="L7" s="22"/>
      <c r="M7" s="22"/>
      <c r="N7" s="22"/>
      <c r="O7" s="17">
        <f t="shared" ref="O7:O39" si="0">IFERROR(ROUND((M7)/J7,2),)</f>
        <v>0</v>
      </c>
      <c r="P7" s="18">
        <f>ROUND((O7)*K7,0)</f>
        <v>0</v>
      </c>
      <c r="Q7" s="18">
        <f>SUM(P7)*$Q$5</f>
        <v>0</v>
      </c>
      <c r="R7" s="18"/>
      <c r="S7" s="18">
        <f>SUM(P7)+Q7</f>
        <v>0</v>
      </c>
      <c r="T7" s="22"/>
      <c r="U7" s="15" t="e">
        <f>SUM(V7/M7)</f>
        <v>#DIV/0!</v>
      </c>
      <c r="V7" s="22">
        <f>SUM(X7)-W7</f>
        <v>0</v>
      </c>
      <c r="W7" s="22"/>
      <c r="X7" s="22"/>
    </row>
    <row r="8" spans="1:24" x14ac:dyDescent="0.25">
      <c r="A8" s="12"/>
      <c r="B8" s="12"/>
      <c r="C8" s="22"/>
      <c r="D8" s="36"/>
      <c r="E8" s="36"/>
      <c r="F8" s="22"/>
      <c r="G8" s="22"/>
      <c r="H8" s="22"/>
      <c r="I8" s="22"/>
      <c r="J8" s="36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22"/>
      <c r="N8" s="22"/>
      <c r="O8" s="17">
        <f t="shared" si="0"/>
        <v>0</v>
      </c>
      <c r="P8" s="18">
        <f t="shared" ref="P8:P38" si="1">ROUND((O8)*K8,0)</f>
        <v>0</v>
      </c>
      <c r="Q8" s="18">
        <f t="shared" ref="Q8:Q38" si="2">SUM(P8)*$Q$5</f>
        <v>0</v>
      </c>
      <c r="R8" s="18"/>
      <c r="S8" s="18">
        <f t="shared" ref="S8:S39" si="3">SUM(P8)+Q8</f>
        <v>0</v>
      </c>
      <c r="T8" s="22"/>
      <c r="U8" s="15" t="e">
        <f t="shared" ref="U8:U38" si="4">SUM(V8/M8)</f>
        <v>#DIV/0!</v>
      </c>
      <c r="V8" s="22">
        <f t="shared" ref="V8:V39" si="5">SUM(X8)-W8</f>
        <v>0</v>
      </c>
      <c r="W8" s="22"/>
      <c r="X8" s="22"/>
    </row>
    <row r="9" spans="1:24" x14ac:dyDescent="0.25">
      <c r="A9" s="12"/>
      <c r="B9" s="12"/>
      <c r="C9" s="22"/>
      <c r="D9" s="36"/>
      <c r="E9" s="36"/>
      <c r="F9" s="22"/>
      <c r="G9" s="22"/>
      <c r="H9" s="22"/>
      <c r="I9" s="22"/>
      <c r="J9" s="36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22"/>
      <c r="N9" s="22"/>
      <c r="O9" s="17">
        <f t="shared" si="0"/>
        <v>0</v>
      </c>
      <c r="P9" s="18">
        <f t="shared" si="1"/>
        <v>0</v>
      </c>
      <c r="Q9" s="18">
        <f t="shared" si="2"/>
        <v>0</v>
      </c>
      <c r="R9" s="18"/>
      <c r="S9" s="18">
        <f t="shared" si="3"/>
        <v>0</v>
      </c>
      <c r="T9" s="22"/>
      <c r="U9" s="15" t="e">
        <f t="shared" si="4"/>
        <v>#DIV/0!</v>
      </c>
      <c r="V9" s="22">
        <f t="shared" si="5"/>
        <v>0</v>
      </c>
      <c r="W9" s="22"/>
      <c r="X9" s="22"/>
    </row>
    <row r="10" spans="1:24" x14ac:dyDescent="0.25">
      <c r="A10" s="12"/>
      <c r="B10" s="12"/>
      <c r="C10" s="22"/>
      <c r="D10" s="36"/>
      <c r="E10" s="36"/>
      <c r="F10" s="22"/>
      <c r="G10" s="22"/>
      <c r="H10" s="22"/>
      <c r="I10" s="22"/>
      <c r="J10" s="36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22"/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22"/>
      <c r="U10" s="15" t="e">
        <f t="shared" si="4"/>
        <v>#DIV/0!</v>
      </c>
      <c r="V10" s="22">
        <f t="shared" si="5"/>
        <v>0</v>
      </c>
      <c r="W10" s="22"/>
      <c r="X10" s="22"/>
    </row>
    <row r="11" spans="1:24" x14ac:dyDescent="0.25">
      <c r="A11" s="12"/>
      <c r="B11" s="12"/>
      <c r="C11" s="22"/>
      <c r="D11" s="36"/>
      <c r="E11" s="36"/>
      <c r="F11" s="22"/>
      <c r="G11" s="22"/>
      <c r="H11" s="22"/>
      <c r="I11" s="22"/>
      <c r="J11" s="36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22"/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22"/>
      <c r="U11" s="15" t="e">
        <f t="shared" si="4"/>
        <v>#DIV/0!</v>
      </c>
      <c r="V11" s="22">
        <f t="shared" si="5"/>
        <v>0</v>
      </c>
      <c r="W11" s="22"/>
      <c r="X11" s="22"/>
    </row>
    <row r="12" spans="1:24" x14ac:dyDescent="0.25">
      <c r="A12" s="12"/>
      <c r="B12" s="12"/>
      <c r="C12" s="22"/>
      <c r="D12" s="36"/>
      <c r="E12" s="22"/>
      <c r="F12" s="22"/>
      <c r="G12" s="22"/>
      <c r="H12" s="22"/>
      <c r="I12" s="22"/>
      <c r="J12" s="36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22"/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22"/>
      <c r="U12" s="15" t="e">
        <f t="shared" si="4"/>
        <v>#DIV/0!</v>
      </c>
      <c r="V12" s="22">
        <f t="shared" si="5"/>
        <v>0</v>
      </c>
      <c r="W12" s="22"/>
      <c r="X12" s="22"/>
    </row>
    <row r="13" spans="1:24" x14ac:dyDescent="0.25">
      <c r="A13" s="12"/>
      <c r="B13" s="12"/>
      <c r="C13" s="22"/>
      <c r="D13" s="36"/>
      <c r="E13" s="22"/>
      <c r="F13" s="22"/>
      <c r="G13" s="22"/>
      <c r="H13" s="22"/>
      <c r="I13" s="22"/>
      <c r="J13" s="36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22"/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22"/>
      <c r="U13" s="15" t="e">
        <f t="shared" si="4"/>
        <v>#DIV/0!</v>
      </c>
      <c r="V13" s="22">
        <f t="shared" si="5"/>
        <v>0</v>
      </c>
      <c r="W13" s="22"/>
      <c r="X13" s="22"/>
    </row>
    <row r="14" spans="1:24" x14ac:dyDescent="0.25">
      <c r="A14" s="12"/>
      <c r="B14" s="12"/>
      <c r="C14" s="22"/>
      <c r="D14" s="36"/>
      <c r="E14" s="22"/>
      <c r="F14" s="22"/>
      <c r="G14" s="22"/>
      <c r="H14" s="22"/>
      <c r="I14" s="22"/>
      <c r="J14" s="36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22"/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22"/>
      <c r="U14" s="15" t="e">
        <f t="shared" si="4"/>
        <v>#DIV/0!</v>
      </c>
      <c r="V14" s="22">
        <f t="shared" si="5"/>
        <v>0</v>
      </c>
      <c r="W14" s="22"/>
      <c r="X14" s="22"/>
    </row>
    <row r="15" spans="1:24" x14ac:dyDescent="0.25">
      <c r="A15" s="12"/>
      <c r="B15" s="12"/>
      <c r="C15" s="22"/>
      <c r="D15" s="36"/>
      <c r="E15" s="22"/>
      <c r="F15" s="22"/>
      <c r="G15" s="22"/>
      <c r="H15" s="22"/>
      <c r="I15" s="22"/>
      <c r="J15" s="36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22"/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22"/>
      <c r="U15" s="15" t="e">
        <f t="shared" si="4"/>
        <v>#DIV/0!</v>
      </c>
      <c r="V15" s="22">
        <f t="shared" si="5"/>
        <v>0</v>
      </c>
      <c r="W15" s="22"/>
      <c r="X15" s="22"/>
    </row>
    <row r="16" spans="1:24" x14ac:dyDescent="0.25">
      <c r="A16" s="12"/>
      <c r="B16" s="12"/>
      <c r="C16" s="22"/>
      <c r="D16" s="36"/>
      <c r="E16" s="22"/>
      <c r="F16" s="22"/>
      <c r="G16" s="22"/>
      <c r="H16" s="22"/>
      <c r="I16" s="22"/>
      <c r="J16" s="36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22"/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22"/>
      <c r="U16" s="15" t="e">
        <f t="shared" si="4"/>
        <v>#DIV/0!</v>
      </c>
      <c r="V16" s="22">
        <f t="shared" si="5"/>
        <v>0</v>
      </c>
      <c r="W16" s="22"/>
      <c r="X16" s="22"/>
    </row>
    <row r="17" spans="1:24" x14ac:dyDescent="0.25">
      <c r="A17" s="12"/>
      <c r="B17" s="12"/>
      <c r="C17" s="22"/>
      <c r="D17" s="36"/>
      <c r="E17" s="22"/>
      <c r="F17" s="22"/>
      <c r="G17" s="22"/>
      <c r="H17" s="22"/>
      <c r="I17" s="22"/>
      <c r="J17" s="36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22"/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22"/>
      <c r="U17" s="15" t="e">
        <f t="shared" si="4"/>
        <v>#DIV/0!</v>
      </c>
      <c r="V17" s="22">
        <f t="shared" si="5"/>
        <v>0</v>
      </c>
      <c r="W17" s="22"/>
      <c r="X17" s="22"/>
    </row>
    <row r="18" spans="1:24" x14ac:dyDescent="0.25">
      <c r="A18" s="12"/>
      <c r="B18" s="12"/>
      <c r="C18" s="22"/>
      <c r="D18" s="36"/>
      <c r="E18" s="22"/>
      <c r="F18" s="22"/>
      <c r="G18" s="22"/>
      <c r="H18" s="22"/>
      <c r="I18" s="22"/>
      <c r="J18" s="36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22"/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22"/>
      <c r="U18" s="15" t="e">
        <f t="shared" si="4"/>
        <v>#DIV/0!</v>
      </c>
      <c r="V18" s="22">
        <f t="shared" si="5"/>
        <v>0</v>
      </c>
      <c r="W18" s="22"/>
      <c r="X18" s="22"/>
    </row>
    <row r="19" spans="1:24" x14ac:dyDescent="0.25">
      <c r="A19" s="12"/>
      <c r="B19" s="12"/>
      <c r="C19" s="22"/>
      <c r="D19" s="36"/>
      <c r="E19" s="22"/>
      <c r="F19" s="22"/>
      <c r="G19" s="22"/>
      <c r="H19" s="22"/>
      <c r="I19" s="22"/>
      <c r="J19" s="36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22"/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22"/>
      <c r="U19" s="15" t="e">
        <f t="shared" si="4"/>
        <v>#DIV/0!</v>
      </c>
      <c r="V19" s="22">
        <f t="shared" si="5"/>
        <v>0</v>
      </c>
      <c r="W19" s="22"/>
      <c r="X19" s="22"/>
    </row>
    <row r="20" spans="1:24" x14ac:dyDescent="0.25">
      <c r="A20" s="12"/>
      <c r="B20" s="12"/>
      <c r="C20" s="22"/>
      <c r="D20" s="36"/>
      <c r="E20" s="22"/>
      <c r="F20" s="22"/>
      <c r="G20" s="22"/>
      <c r="H20" s="22"/>
      <c r="I20" s="22"/>
      <c r="J20" s="36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22"/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22"/>
      <c r="U20" s="15" t="e">
        <f t="shared" si="4"/>
        <v>#DIV/0!</v>
      </c>
      <c r="V20" s="22">
        <f t="shared" si="5"/>
        <v>0</v>
      </c>
      <c r="W20" s="22"/>
      <c r="X20" s="22"/>
    </row>
    <row r="21" spans="1:24" x14ac:dyDescent="0.25">
      <c r="A21" s="12"/>
      <c r="B21" s="12"/>
      <c r="C21" s="22"/>
      <c r="D21" s="36"/>
      <c r="E21" s="22"/>
      <c r="F21" s="22"/>
      <c r="G21" s="22"/>
      <c r="H21" s="22"/>
      <c r="I21" s="22"/>
      <c r="J21" s="36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22"/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22"/>
      <c r="U21" s="15" t="e">
        <f t="shared" si="4"/>
        <v>#DIV/0!</v>
      </c>
      <c r="V21" s="22">
        <f t="shared" si="5"/>
        <v>0</v>
      </c>
      <c r="W21" s="22"/>
      <c r="X21" s="22"/>
    </row>
    <row r="22" spans="1:24" x14ac:dyDescent="0.25">
      <c r="A22" s="3"/>
      <c r="B22" s="12"/>
      <c r="C22" s="3"/>
      <c r="D22" s="36"/>
      <c r="E22" s="3"/>
      <c r="G22" s="3"/>
      <c r="H22" s="3"/>
      <c r="I22" s="3"/>
      <c r="J22" s="36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3"/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22"/>
      <c r="U22" s="15" t="e">
        <f t="shared" si="4"/>
        <v>#DIV/0!</v>
      </c>
      <c r="V22" s="22">
        <f t="shared" si="5"/>
        <v>0</v>
      </c>
      <c r="W22" s="22"/>
      <c r="X22" s="22"/>
    </row>
    <row r="23" spans="1:24" x14ac:dyDescent="0.25">
      <c r="A23" s="12"/>
      <c r="B23" s="12"/>
      <c r="C23" s="22"/>
      <c r="D23" s="36"/>
      <c r="E23" s="22"/>
      <c r="F23" s="22"/>
      <c r="G23" s="22"/>
      <c r="H23" s="22"/>
      <c r="I23" s="22"/>
      <c r="J23" s="36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22"/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22"/>
      <c r="U23" s="15" t="e">
        <f t="shared" si="4"/>
        <v>#DIV/0!</v>
      </c>
      <c r="V23" s="22">
        <f t="shared" si="5"/>
        <v>0</v>
      </c>
      <c r="W23" s="22"/>
      <c r="X23" s="22"/>
    </row>
    <row r="24" spans="1:24" x14ac:dyDescent="0.25">
      <c r="A24" s="12"/>
      <c r="B24" s="12"/>
      <c r="C24" s="22"/>
      <c r="D24" s="36"/>
      <c r="E24" s="22"/>
      <c r="F24" s="22"/>
      <c r="G24" s="22"/>
      <c r="H24" s="22"/>
      <c r="I24" s="22"/>
      <c r="J24" s="36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22"/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22"/>
      <c r="U24" s="15" t="e">
        <f t="shared" si="4"/>
        <v>#DIV/0!</v>
      </c>
      <c r="V24" s="22">
        <f t="shared" si="5"/>
        <v>0</v>
      </c>
      <c r="W24" s="22"/>
      <c r="X24" s="22"/>
    </row>
    <row r="25" spans="1:24" x14ac:dyDescent="0.25">
      <c r="A25" s="12"/>
      <c r="B25" s="12"/>
      <c r="C25" s="22"/>
      <c r="D25" s="36"/>
      <c r="E25" s="22"/>
      <c r="F25" s="22"/>
      <c r="G25" s="22"/>
      <c r="H25" s="22"/>
      <c r="I25" s="22"/>
      <c r="J25" s="36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22"/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22"/>
      <c r="U25" s="15" t="e">
        <f t="shared" si="4"/>
        <v>#DIV/0!</v>
      </c>
      <c r="V25" s="22">
        <f t="shared" si="5"/>
        <v>0</v>
      </c>
      <c r="W25" s="22"/>
      <c r="X25" s="22"/>
    </row>
    <row r="26" spans="1:24" x14ac:dyDescent="0.25">
      <c r="A26" s="12"/>
      <c r="B26" s="12"/>
      <c r="C26" s="22"/>
      <c r="D26" s="36"/>
      <c r="E26" s="22"/>
      <c r="F26" s="22"/>
      <c r="G26" s="22"/>
      <c r="H26" s="22"/>
      <c r="I26" s="22"/>
      <c r="J26" s="36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22"/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22"/>
      <c r="U26" s="15" t="e">
        <f t="shared" si="4"/>
        <v>#DIV/0!</v>
      </c>
      <c r="V26" s="22">
        <f t="shared" si="5"/>
        <v>0</v>
      </c>
      <c r="W26" s="22"/>
      <c r="X26" s="22"/>
    </row>
    <row r="27" spans="1:24" x14ac:dyDescent="0.25">
      <c r="A27" s="12"/>
      <c r="B27" s="12"/>
      <c r="C27" s="22"/>
      <c r="D27" s="36"/>
      <c r="E27" s="22"/>
      <c r="F27" s="22"/>
      <c r="G27" s="22"/>
      <c r="H27" s="22"/>
      <c r="I27" s="22"/>
      <c r="J27" s="36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22"/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22"/>
      <c r="U27" s="15" t="e">
        <f t="shared" si="4"/>
        <v>#DIV/0!</v>
      </c>
      <c r="V27" s="22">
        <f t="shared" si="5"/>
        <v>0</v>
      </c>
      <c r="W27" s="22"/>
      <c r="X27" s="22"/>
    </row>
    <row r="28" spans="1:24" x14ac:dyDescent="0.25">
      <c r="A28" s="12"/>
      <c r="B28" s="12"/>
      <c r="C28" s="22"/>
      <c r="D28" s="36"/>
      <c r="E28" s="22"/>
      <c r="F28" s="22"/>
      <c r="G28" s="22"/>
      <c r="H28" s="22"/>
      <c r="I28" s="22"/>
      <c r="J28" s="36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22"/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22"/>
      <c r="U28" s="15" t="e">
        <f t="shared" si="4"/>
        <v>#DIV/0!</v>
      </c>
      <c r="V28" s="22">
        <f t="shared" si="5"/>
        <v>0</v>
      </c>
      <c r="W28" s="22"/>
      <c r="X28" s="22"/>
    </row>
    <row r="29" spans="1:24" x14ac:dyDescent="0.25">
      <c r="A29" s="12"/>
      <c r="B29" s="12"/>
      <c r="C29" s="22"/>
      <c r="D29" s="36"/>
      <c r="E29" s="22"/>
      <c r="F29" s="22"/>
      <c r="G29" s="22"/>
      <c r="H29" s="22"/>
      <c r="I29" s="22"/>
      <c r="J29" s="36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22"/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22"/>
      <c r="U29" s="15" t="e">
        <f t="shared" si="4"/>
        <v>#DIV/0!</v>
      </c>
      <c r="V29" s="22">
        <f t="shared" si="5"/>
        <v>0</v>
      </c>
      <c r="W29" s="22"/>
      <c r="X29" s="22"/>
    </row>
    <row r="30" spans="1:24" x14ac:dyDescent="0.25">
      <c r="A30" s="12"/>
      <c r="B30" s="12"/>
      <c r="C30" s="22"/>
      <c r="D30" s="36"/>
      <c r="E30" s="22"/>
      <c r="F30" s="22"/>
      <c r="G30" s="22"/>
      <c r="H30" s="22"/>
      <c r="I30" s="22"/>
      <c r="J30" s="36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22"/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22"/>
      <c r="U30" s="15" t="e">
        <f t="shared" si="4"/>
        <v>#DIV/0!</v>
      </c>
      <c r="V30" s="22">
        <f t="shared" si="5"/>
        <v>0</v>
      </c>
      <c r="W30" s="22"/>
      <c r="X30" s="22"/>
    </row>
    <row r="31" spans="1:24" x14ac:dyDescent="0.25">
      <c r="A31" s="12"/>
      <c r="B31" s="12"/>
      <c r="C31" s="22"/>
      <c r="D31" s="36"/>
      <c r="E31" s="22"/>
      <c r="F31" s="22"/>
      <c r="G31" s="22"/>
      <c r="H31" s="22"/>
      <c r="I31" s="22"/>
      <c r="J31" s="36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22"/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22"/>
      <c r="U31" s="15" t="e">
        <f t="shared" si="4"/>
        <v>#DIV/0!</v>
      </c>
      <c r="V31" s="22">
        <f t="shared" si="5"/>
        <v>0</v>
      </c>
      <c r="W31" s="22"/>
      <c r="X31" s="22"/>
    </row>
    <row r="32" spans="1:24" x14ac:dyDescent="0.25">
      <c r="A32" s="12"/>
      <c r="B32" s="12"/>
      <c r="C32" s="22"/>
      <c r="D32" s="36"/>
      <c r="E32" s="22"/>
      <c r="F32" s="22"/>
      <c r="G32" s="22"/>
      <c r="H32" s="22"/>
      <c r="I32" s="22"/>
      <c r="J32" s="36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22"/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22"/>
      <c r="U32" s="15" t="e">
        <f t="shared" si="4"/>
        <v>#DIV/0!</v>
      </c>
      <c r="V32" s="22">
        <f t="shared" si="5"/>
        <v>0</v>
      </c>
      <c r="W32" s="22"/>
      <c r="X32" s="22"/>
    </row>
    <row r="33" spans="1:24" x14ac:dyDescent="0.25">
      <c r="A33" s="12"/>
      <c r="B33" s="12"/>
      <c r="C33" s="22"/>
      <c r="D33" s="36"/>
      <c r="E33" s="22"/>
      <c r="F33" s="22"/>
      <c r="G33" s="22"/>
      <c r="H33" s="22"/>
      <c r="I33" s="22"/>
      <c r="J33" s="36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22"/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22"/>
      <c r="U33" s="15" t="e">
        <f t="shared" si="4"/>
        <v>#DIV/0!</v>
      </c>
      <c r="V33" s="22">
        <f t="shared" si="5"/>
        <v>0</v>
      </c>
      <c r="W33" s="22"/>
      <c r="X33" s="22"/>
    </row>
    <row r="34" spans="1:24" x14ac:dyDescent="0.25">
      <c r="A34" s="12"/>
      <c r="B34" s="12"/>
      <c r="C34" s="22"/>
      <c r="D34" s="36"/>
      <c r="E34" s="22"/>
      <c r="F34" s="22"/>
      <c r="G34" s="22"/>
      <c r="H34" s="22"/>
      <c r="I34" s="22"/>
      <c r="J34" s="36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22"/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22"/>
      <c r="U34" s="15" t="e">
        <f t="shared" si="4"/>
        <v>#DIV/0!</v>
      </c>
      <c r="V34" s="22">
        <f t="shared" si="5"/>
        <v>0</v>
      </c>
      <c r="W34" s="22"/>
      <c r="X34" s="22"/>
    </row>
    <row r="35" spans="1:24" x14ac:dyDescent="0.25">
      <c r="A35" s="12"/>
      <c r="B35" s="12"/>
      <c r="C35" s="22"/>
      <c r="D35" s="36"/>
      <c r="E35" s="22"/>
      <c r="F35" s="22"/>
      <c r="G35" s="22"/>
      <c r="H35" s="22"/>
      <c r="I35" s="22"/>
      <c r="J35" s="36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22"/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22"/>
      <c r="U35" s="15" t="e">
        <f t="shared" si="4"/>
        <v>#DIV/0!</v>
      </c>
      <c r="V35" s="22">
        <f t="shared" si="5"/>
        <v>0</v>
      </c>
      <c r="W35" s="22"/>
      <c r="X35" s="22"/>
    </row>
    <row r="36" spans="1:24" x14ac:dyDescent="0.25">
      <c r="A36" s="12"/>
      <c r="B36" s="12"/>
      <c r="C36" s="22"/>
      <c r="D36" s="36"/>
      <c r="E36" s="22"/>
      <c r="F36" s="22"/>
      <c r="G36" s="22"/>
      <c r="H36" s="22"/>
      <c r="I36" s="22"/>
      <c r="J36" s="36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22"/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22"/>
      <c r="U36" s="15" t="e">
        <f t="shared" si="4"/>
        <v>#DIV/0!</v>
      </c>
      <c r="V36" s="22">
        <f t="shared" si="5"/>
        <v>0</v>
      </c>
      <c r="W36" s="22"/>
      <c r="X36" s="22"/>
    </row>
    <row r="37" spans="1:24" x14ac:dyDescent="0.25">
      <c r="A37" s="12"/>
      <c r="B37" s="12"/>
      <c r="C37" s="22"/>
      <c r="D37" s="36"/>
      <c r="E37" s="22"/>
      <c r="F37" s="22"/>
      <c r="G37" s="22"/>
      <c r="H37" s="22"/>
      <c r="I37" s="22"/>
      <c r="J37" s="36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22"/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22"/>
      <c r="U37" s="15" t="e">
        <f t="shared" si="4"/>
        <v>#DIV/0!</v>
      </c>
      <c r="V37" s="22">
        <f t="shared" si="5"/>
        <v>0</v>
      </c>
      <c r="W37" s="22"/>
      <c r="X37" s="22"/>
    </row>
    <row r="38" spans="1:24" x14ac:dyDescent="0.25">
      <c r="A38" s="12"/>
      <c r="B38" s="12"/>
      <c r="C38" s="22"/>
      <c r="D38" s="36"/>
      <c r="E38" s="22"/>
      <c r="F38" s="22"/>
      <c r="G38" s="22"/>
      <c r="H38" s="22"/>
      <c r="I38" s="22"/>
      <c r="J38" s="36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22"/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22"/>
      <c r="U38" s="15" t="e">
        <f t="shared" si="4"/>
        <v>#DIV/0!</v>
      </c>
      <c r="V38" s="22">
        <f t="shared" si="5"/>
        <v>0</v>
      </c>
      <c r="W38" s="22"/>
      <c r="X38" s="22"/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6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22"/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22"/>
      <c r="U39" s="15" t="e">
        <f>SUM(V39)/M39</f>
        <v>#DIV/0!</v>
      </c>
      <c r="V39" s="36">
        <f t="shared" si="5"/>
        <v>0</v>
      </c>
      <c r="W39" s="22"/>
      <c r="X39" s="18"/>
    </row>
    <row r="40" spans="1:24" x14ac:dyDescent="0.25">
      <c r="F40" s="83" t="s">
        <v>33</v>
      </c>
      <c r="G40" s="83"/>
      <c r="H40" s="84"/>
      <c r="I40" s="18">
        <f>SUBTOTAL(109,H7:H39)</f>
        <v>0</v>
      </c>
      <c r="L40" s="83" t="s">
        <v>34</v>
      </c>
      <c r="M40" s="84"/>
      <c r="N40" s="18">
        <f>SUBTOTAL(109,M7:M39)</f>
        <v>0</v>
      </c>
      <c r="P40" s="45">
        <f>_xlfn.AGGREGATE(9,3,P7:P39)</f>
        <v>0</v>
      </c>
      <c r="Q40" s="18">
        <f>SUBTOTAL(109,Q7:Q39)</f>
        <v>0</v>
      </c>
      <c r="S40" s="45">
        <f>_xlfn.AGGREGATE(9,3,S7:S39)</f>
        <v>0</v>
      </c>
      <c r="V40" s="18">
        <f t="shared" ref="V40:X40" si="8">SUBTOTAL(109,V7:V39)</f>
        <v>0</v>
      </c>
      <c r="W40" s="18">
        <f t="shared" si="8"/>
        <v>0</v>
      </c>
      <c r="X40" s="18">
        <f t="shared" si="8"/>
        <v>0</v>
      </c>
    </row>
    <row r="41" spans="1:24" ht="15.75" x14ac:dyDescent="0.25">
      <c r="A41" s="85" t="s">
        <v>35</v>
      </c>
      <c r="B41" s="85"/>
      <c r="C41" s="85"/>
      <c r="D41" s="85"/>
      <c r="E41" s="85"/>
    </row>
    <row r="42" spans="1:24" x14ac:dyDescent="0.25">
      <c r="A42" s="71" t="s">
        <v>36</v>
      </c>
      <c r="B42" s="71"/>
      <c r="C42" s="71"/>
      <c r="D42" s="71"/>
      <c r="E42" s="71"/>
      <c r="F42" s="5"/>
      <c r="G42" t="s">
        <v>52</v>
      </c>
      <c r="N42" s="71" t="s">
        <v>39</v>
      </c>
      <c r="O42" s="71"/>
      <c r="P42" s="71"/>
      <c r="Q42" s="5"/>
    </row>
    <row r="43" spans="1:24" x14ac:dyDescent="0.25">
      <c r="A43" s="71" t="s">
        <v>37</v>
      </c>
      <c r="B43" s="71"/>
      <c r="C43" s="71"/>
      <c r="D43" s="71"/>
      <c r="E43" s="71"/>
      <c r="F43" s="6">
        <f>$X$39</f>
        <v>0</v>
      </c>
      <c r="G43" t="s">
        <v>52</v>
      </c>
      <c r="N43" s="71" t="s">
        <v>40</v>
      </c>
      <c r="O43" s="71"/>
      <c r="P43" s="71"/>
      <c r="Q43" s="6"/>
    </row>
    <row r="44" spans="1:24" x14ac:dyDescent="0.25">
      <c r="A44" s="71" t="s">
        <v>38</v>
      </c>
      <c r="B44" s="71"/>
      <c r="C44" s="71"/>
      <c r="D44" s="71"/>
      <c r="E44" s="71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'штат '!$A$2:$A$36</xm:f>
          </x14:formula1>
          <xm:sqref>B7:B38</xm:sqref>
        </x14:dataValidation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номера полей с S</vt:lpstr>
      <vt:lpstr>журнал выполненых работ</vt:lpstr>
      <vt:lpstr>журнал учет ГСМ</vt:lpstr>
      <vt:lpstr>штат </vt:lpstr>
      <vt:lpstr>справочник  </vt:lpstr>
      <vt:lpstr>сводная зарплата, ГСМ</vt:lpstr>
      <vt:lpstr>сводная площадь</vt:lpstr>
      <vt:lpstr> табель закрытие влаги</vt:lpstr>
      <vt:lpstr>табель подработка</vt:lpstr>
      <vt:lpstr>табель боронование после подраб</vt:lpstr>
      <vt:lpstr>табель посев </vt:lpstr>
      <vt:lpstr>табель боронование после посева</vt:lpstr>
      <vt:lpstr>'табель боронование после подраб'!Заголовки_для_печати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2017-12-26T04:28:38Z</cp:lastPrinted>
  <dcterms:created xsi:type="dcterms:W3CDTF">2017-12-12T04:55:43Z</dcterms:created>
  <dcterms:modified xsi:type="dcterms:W3CDTF">2018-01-31T05:23:41Z</dcterms:modified>
</cp:coreProperties>
</file>